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715" windowHeight="11760" firstSheet="1" activeTab="1"/>
  </bookViews>
  <sheets>
    <sheet name="foxz" sheetId="4" state="veryHidden" r:id="rId1"/>
    <sheet name="PL KÈM THEO" sheetId="1" r:id="rId2"/>
  </sheets>
  <calcPr calcId="144525"/>
</workbook>
</file>

<file path=xl/calcChain.xml><?xml version="1.0" encoding="utf-8"?>
<calcChain xmlns="http://schemas.openxmlformats.org/spreadsheetml/2006/main">
  <c r="AC18" i="1" l="1"/>
  <c r="AC17" i="1"/>
  <c r="AA16" i="1" l="1"/>
  <c r="AC19" i="1"/>
  <c r="AC20" i="1"/>
  <c r="AC21" i="1"/>
  <c r="AC22" i="1"/>
  <c r="AC23" i="1"/>
  <c r="A43" i="1" l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I27" i="1" l="1"/>
  <c r="I7" i="1" l="1"/>
  <c r="I8" i="1"/>
  <c r="I9" i="1"/>
  <c r="I10" i="1"/>
  <c r="I11" i="1"/>
  <c r="I12" i="1"/>
  <c r="I13" i="1"/>
  <c r="I14" i="1"/>
  <c r="I15" i="1"/>
  <c r="I25" i="1"/>
  <c r="I26" i="1"/>
  <c r="I29" i="1"/>
  <c r="I30" i="1"/>
  <c r="I31" i="1"/>
  <c r="I32" i="1"/>
  <c r="I34" i="1"/>
  <c r="I35" i="1"/>
  <c r="I36" i="1"/>
  <c r="I37" i="1"/>
  <c r="I38" i="1"/>
  <c r="I39" i="1"/>
  <c r="I41" i="1"/>
  <c r="I42" i="1"/>
  <c r="I43" i="1"/>
  <c r="I44" i="1"/>
  <c r="I45" i="1"/>
  <c r="I46" i="1"/>
  <c r="I47" i="1"/>
  <c r="I48" i="1"/>
  <c r="I65" i="1"/>
  <c r="I66" i="1"/>
  <c r="I67" i="1"/>
  <c r="I70" i="1"/>
  <c r="I71" i="1"/>
  <c r="I72" i="1"/>
  <c r="I73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7" i="1"/>
  <c r="I109" i="1"/>
  <c r="I110" i="1"/>
  <c r="I111" i="1"/>
  <c r="I113" i="1"/>
  <c r="I115" i="1"/>
  <c r="I116" i="1"/>
  <c r="I118" i="1"/>
  <c r="I119" i="1"/>
  <c r="I121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6" i="1"/>
  <c r="AE13" i="1" l="1"/>
  <c r="AE12" i="1"/>
  <c r="AE25" i="1" l="1"/>
  <c r="AD18" i="1" l="1"/>
  <c r="H18" i="1" s="1"/>
  <c r="I18" i="1" s="1"/>
  <c r="AD17" i="1"/>
  <c r="H17" i="1" s="1"/>
  <c r="I17" i="1" s="1"/>
  <c r="AD20" i="1"/>
  <c r="H20" i="1" s="1"/>
  <c r="I20" i="1" s="1"/>
  <c r="AD19" i="1"/>
  <c r="H19" i="1" s="1"/>
  <c r="I19" i="1" s="1"/>
  <c r="AD23" i="1"/>
  <c r="H23" i="1" s="1"/>
  <c r="I23" i="1" s="1"/>
  <c r="AD22" i="1"/>
  <c r="H22" i="1" s="1"/>
  <c r="I22" i="1" s="1"/>
  <c r="AD21" i="1"/>
  <c r="H21" i="1" s="1"/>
  <c r="I21" i="1" s="1"/>
  <c r="F26" i="1" l="1"/>
  <c r="X17" i="1" l="1"/>
  <c r="X18" i="1"/>
  <c r="W20" i="1"/>
  <c r="W21" i="1"/>
  <c r="W22" i="1"/>
  <c r="W23" i="1"/>
  <c r="W19" i="1"/>
  <c r="Y23" i="1"/>
  <c r="Y22" i="1"/>
  <c r="Y21" i="1"/>
  <c r="Y20" i="1"/>
  <c r="Y19" i="1"/>
  <c r="Y18" i="1"/>
  <c r="Y17" i="1"/>
  <c r="V11" i="1"/>
  <c r="U20" i="1"/>
  <c r="U21" i="1"/>
  <c r="U22" i="1"/>
  <c r="U23" i="1"/>
  <c r="U19" i="1"/>
  <c r="T7" i="1"/>
  <c r="T8" i="1"/>
  <c r="T9" i="1"/>
  <c r="T10" i="1"/>
  <c r="T11" i="1"/>
  <c r="T12" i="1"/>
  <c r="U12" i="1" s="1"/>
  <c r="T13" i="1"/>
  <c r="U13" i="1" s="1"/>
  <c r="T14" i="1"/>
  <c r="T15" i="1"/>
  <c r="T6" i="1"/>
  <c r="X21" i="1" l="1"/>
  <c r="X22" i="1"/>
  <c r="X19" i="1"/>
  <c r="X20" i="1"/>
  <c r="X23" i="1"/>
</calcChain>
</file>

<file path=xl/sharedStrings.xml><?xml version="1.0" encoding="utf-8"?>
<sst xmlns="http://schemas.openxmlformats.org/spreadsheetml/2006/main" count="497" uniqueCount="328">
  <si>
    <t>STT</t>
  </si>
  <si>
    <t>TÊN VẬT TƯ</t>
  </si>
  <si>
    <t>- Cừ Đá</t>
  </si>
  <si>
    <t>+ Kích thước 10cm x 10cm x 100cm</t>
  </si>
  <si>
    <t>01</t>
  </si>
  <si>
    <t>02</t>
  </si>
  <si>
    <t>03</t>
  </si>
  <si>
    <t>04</t>
  </si>
  <si>
    <t>05</t>
  </si>
  <si>
    <t>06</t>
  </si>
  <si>
    <t>+ Khổ 600 x 600 vuông</t>
  </si>
  <si>
    <t>07</t>
  </si>
  <si>
    <t>08</t>
  </si>
  <si>
    <t>- Gỗ Cà Chất</t>
  </si>
  <si>
    <t>09</t>
  </si>
  <si>
    <t>+ Kích thước 10cm x 10cm x 150cm</t>
  </si>
  <si>
    <t>+ Kích thước 10cm x 10cm x 200cm</t>
  </si>
  <si>
    <t>+ Kích thước 10cm x 10cm x 120cm</t>
  </si>
  <si>
    <t>+ Đá trắng suối lau</t>
  </si>
  <si>
    <t>+ Đá đen kim sa</t>
  </si>
  <si>
    <t>+ Đá vàng Bình Định</t>
  </si>
  <si>
    <t>+ Đèn Led MPE 1,2m</t>
  </si>
  <si>
    <t>+ Đèn Led MPE 0,6m</t>
  </si>
  <si>
    <t>+ Cừ tràm dài 4m, ngọn =&gt;4,0cm</t>
  </si>
  <si>
    <t>+ Cát vàng hạt to</t>
  </si>
  <si>
    <t>+ Cát vàng hạt nhuyễn</t>
  </si>
  <si>
    <t>+ Xi măng PCB40 Hà Tiên</t>
  </si>
  <si>
    <t>+ Xi măng INSEE</t>
  </si>
  <si>
    <t>+ Khởi động từ 3 pha LS 65A (contactor)</t>
  </si>
  <si>
    <t>+ Khởi động từ 3 pha LS 32A (contactor)</t>
  </si>
  <si>
    <t>+ Khởi động từ 3 pha LS 85A (contactor)</t>
  </si>
  <si>
    <t>+ Khởi động từ 3 pha LS 100A (contactor)</t>
  </si>
  <si>
    <t>+ CB tép 1 pha LS 32A (1 tép)</t>
  </si>
  <si>
    <t>+ CB tép 2 pha LS 63A (2 tép)</t>
  </si>
  <si>
    <t>+ CB tép 3 pha LS 100A (3 tép)</t>
  </si>
  <si>
    <t>+ Bóng MPE 3W</t>
  </si>
  <si>
    <t>+ Bóng MPE 5W</t>
  </si>
  <si>
    <t>+ Bóng MPE 40W</t>
  </si>
  <si>
    <t>+ Dây điện ruột nhôm 2x16mm2 (Cadivi)</t>
  </si>
  <si>
    <t>+ Dây điện ruột nhôm 2x25mm2 (Cadivi)</t>
  </si>
  <si>
    <t>+ Dây điện ruột nhôm 2x35mm2 (Cadivi)</t>
  </si>
  <si>
    <t>+ Dây điện ruột đồng 2x1.5mm2 (Cadivi)</t>
  </si>
  <si>
    <t>+ Dây điện ruột nhôm 2x2.5mm2 (Cadivi)</t>
  </si>
  <si>
    <t>+ Dây điện ruột đồng 2x10mm2 (Cadivi)</t>
  </si>
  <si>
    <t>+ Đá 0x4 (loại 2)</t>
  </si>
  <si>
    <t>+ Đá 0x4 (loại 1)</t>
  </si>
  <si>
    <t>+ Lan can Inox, tay vịn Inox (loại Inox 304)</t>
  </si>
  <si>
    <t>+ Khung bảo vệ Inox (loại 304)</t>
  </si>
  <si>
    <t>+ Gạch ống (đất nung)</t>
  </si>
  <si>
    <t>+ Gạch thẻ (đất nung)</t>
  </si>
  <si>
    <t>+ Gạch vỉa hè 40x40x3,2(loại đá mài)</t>
  </si>
  <si>
    <t>+ Vách kính khung nhôm hệ 700 (giá bao gồm chi phí gia công, vận chuyển và lắp đặt)</t>
  </si>
  <si>
    <t>ĐƠN VỊ TÍNH</t>
  </si>
  <si>
    <t>m3</t>
  </si>
  <si>
    <t>kg</t>
  </si>
  <si>
    <t>viên</t>
  </si>
  <si>
    <t>m2</t>
  </si>
  <si>
    <t>cây</t>
  </si>
  <si>
    <t>bộ</t>
  </si>
  <si>
    <t>cái</t>
  </si>
  <si>
    <t>Chưa thuế VAT (đồng)</t>
  </si>
  <si>
    <t>bóng</t>
  </si>
  <si>
    <t>m</t>
  </si>
  <si>
    <t>md</t>
  </si>
  <si>
    <t xml:space="preserve">+ Thép cuộn phi  6 </t>
  </si>
  <si>
    <t>+ Thép cuộn phi 8</t>
  </si>
  <si>
    <t>+ Thép thanh vằn  phi 14 SD 295</t>
  </si>
  <si>
    <t>10</t>
  </si>
  <si>
    <t>Bộ</t>
  </si>
  <si>
    <t>ĐÈN LED RẠNG ĐÔNG CHIẾU SÁNG CÔNG CỘNG – Có tính năng Dimming 5 cấp</t>
  </si>
  <si>
    <t>ĐÈN ĐƯỜNG NĂNG LƯỢNG MẶT TRỜI – RẠNG ĐÔNG</t>
  </si>
  <si>
    <t>ĐÈN LED PHA CHIẾU SÁNG CÔNG CỘNG – RẠNG ĐÔNG</t>
  </si>
  <si>
    <t>THIẾT BỊ ĐIỆN KHÁC</t>
  </si>
  <si>
    <t>CƠ SỞ 1</t>
  </si>
  <si>
    <t>CƠ SỞ 2</t>
  </si>
  <si>
    <t>+ Đá 1x2</t>
  </si>
  <si>
    <t xml:space="preserve">Cửa hàng VLXD Thanh Thúy </t>
  </si>
  <si>
    <t>Cửa hàng VLXD Tấn Phát</t>
  </si>
  <si>
    <t xml:space="preserve"> 320.000 (đồng/m3) </t>
  </si>
  <si>
    <t xml:space="preserve"> 280.000 (đồng/m3) </t>
  </si>
  <si>
    <t xml:space="preserve"> 1.800 (đồng/kg) </t>
  </si>
  <si>
    <t xml:space="preserve"> 1.000 (đồng/viên) </t>
  </si>
  <si>
    <t xml:space="preserve"> 900 (đồng/viên) </t>
  </si>
  <si>
    <t xml:space="preserve"> 950 (đồng/viên) </t>
  </si>
  <si>
    <t xml:space="preserve"> 85.000 (đồng/cây) </t>
  </si>
  <si>
    <t>+ Kích thước 10cm x 10cm x 250cm</t>
  </si>
  <si>
    <t>+ Kích thước 10cm x 10cm x 300cm</t>
  </si>
  <si>
    <t xml:space="preserve"> Thành Dũng (chưa có VAT) </t>
  </si>
  <si>
    <t xml:space="preserve"> Tấn Phát (chưa có VAT) </t>
  </si>
  <si>
    <t xml:space="preserve"> 35.000 (đồng/cây) </t>
  </si>
  <si>
    <t xml:space="preserve"> 40.000 (đồng/cây) </t>
  </si>
  <si>
    <t xml:space="preserve"> 45.000 (đồng/cây) </t>
  </si>
  <si>
    <t xml:space="preserve"> 50.000 (đồng/cây) </t>
  </si>
  <si>
    <t xml:space="preserve"> 60.000 (đồng/cây) </t>
  </si>
  <si>
    <t xml:space="preserve"> 75.000 (đồng/cây) </t>
  </si>
  <si>
    <t xml:space="preserve"> 80.000 (đồng/cây) </t>
  </si>
  <si>
    <t>Kèm theo báo giá Công ty CP Rạng Đông</t>
  </si>
  <si>
    <t xml:space="preserve"> Tư Nhiên (chưa có VAT) </t>
  </si>
  <si>
    <t xml:space="preserve"> Mai Huỳnh (chưa có VAT)  </t>
  </si>
  <si>
    <t xml:space="preserve"> 100.000 (đồng/bộ) </t>
  </si>
  <si>
    <t xml:space="preserve"> 115.000 (đồng/bộ) </t>
  </si>
  <si>
    <t xml:space="preserve"> 75.000 (đồng/bộ) </t>
  </si>
  <si>
    <t xml:space="preserve"> 80.000 (đồng/bộ) </t>
  </si>
  <si>
    <t xml:space="preserve"> 2.000.000 (đồng/cái) </t>
  </si>
  <si>
    <t xml:space="preserve"> 2.100.000 (đồng/cái) </t>
  </si>
  <si>
    <t xml:space="preserve"> 1.520.000 (đồng/cái) </t>
  </si>
  <si>
    <t xml:space="preserve"> 1.620.000 (đồng/cái) </t>
  </si>
  <si>
    <t xml:space="preserve"> 1.100.000 (đồng/cái) </t>
  </si>
  <si>
    <t xml:space="preserve"> 1.150.000 (đồng/cái) </t>
  </si>
  <si>
    <t xml:space="preserve"> 680.000 (đồng/cái) </t>
  </si>
  <si>
    <t xml:space="preserve"> 720.000 (đồng/cái) </t>
  </si>
  <si>
    <t xml:space="preserve"> 60.000 (đồng/cái) </t>
  </si>
  <si>
    <t xml:space="preserve"> 70.000 (đồng/cái) </t>
  </si>
  <si>
    <t xml:space="preserve"> 135.000 (đồng/cái) </t>
  </si>
  <si>
    <t xml:space="preserve"> 155.000 (đồng/cái) </t>
  </si>
  <si>
    <t xml:space="preserve"> 580.000 (đồng/cái) </t>
  </si>
  <si>
    <t xml:space="preserve"> 650.000 (đồng/cái) </t>
  </si>
  <si>
    <t xml:space="preserve"> 20.000 (đồng/bóng) </t>
  </si>
  <si>
    <t xml:space="preserve"> 25.000 (đồng/bóng) </t>
  </si>
  <si>
    <t xml:space="preserve"> 140.000 (đồng/bóng) </t>
  </si>
  <si>
    <t xml:space="preserve"> 150.000 (đồng/bóng) </t>
  </si>
  <si>
    <t xml:space="preserve"> 14.000 (đồng/m) </t>
  </si>
  <si>
    <t xml:space="preserve"> 16.000 (đồng/m) </t>
  </si>
  <si>
    <t xml:space="preserve"> 18.000 (đồng/m) </t>
  </si>
  <si>
    <t xml:space="preserve"> 19.500 (đồng/m) </t>
  </si>
  <si>
    <t xml:space="preserve"> 23.000 (đồng/m) </t>
  </si>
  <si>
    <t xml:space="preserve"> 25.000 (đồng/m) </t>
  </si>
  <si>
    <t xml:space="preserve"> 8.000 (đồng/m) </t>
  </si>
  <si>
    <t xml:space="preserve"> 9.000 (đồng/m) </t>
  </si>
  <si>
    <t xml:space="preserve"> 12.000 (đồng/m) </t>
  </si>
  <si>
    <t xml:space="preserve"> 13.000 (đồng/m) </t>
  </si>
  <si>
    <t xml:space="preserve"> 42.000 (đồng/m) </t>
  </si>
  <si>
    <t xml:space="preserve"> 45.000 (đồng/m) </t>
  </si>
  <si>
    <t xml:space="preserve"> Lữ Thảo (chưa có VAT) </t>
  </si>
  <si>
    <t xml:space="preserve"> Tấn Phát (chưa có VAT)  </t>
  </si>
  <si>
    <t xml:space="preserve"> 160.000 (đồng/m2) </t>
  </si>
  <si>
    <t xml:space="preserve"> 140.000 (đồng/m2) </t>
  </si>
  <si>
    <t xml:space="preserve"> Trường Trinh (chưa có VAT) </t>
  </si>
  <si>
    <t xml:space="preserve"> Minh Triết (chưa có VAT)  </t>
  </si>
  <si>
    <t xml:space="preserve"> 550.000 (đồng/m2) </t>
  </si>
  <si>
    <t xml:space="preserve"> 1.200.000 (đồng/m2) </t>
  </si>
  <si>
    <t xml:space="preserve"> 1.500.000 (đồng/m2) </t>
  </si>
  <si>
    <t xml:space="preserve"> 1.000.000 (đồng/m2) </t>
  </si>
  <si>
    <t xml:space="preserve"> 950.000 (đồng/m2) </t>
  </si>
  <si>
    <t xml:space="preserve"> Thanh Tùng (chưa có VAT) </t>
  </si>
  <si>
    <t xml:space="preserve"> 34.000.000 (đồng/m3) </t>
  </si>
  <si>
    <t xml:space="preserve">32.000.000(đồng/m3) </t>
  </si>
  <si>
    <t xml:space="preserve"> Hoàng Khánh 2 (chưa có VAT)  </t>
  </si>
  <si>
    <t xml:space="preserve"> Kim Tuấn (chưa có VAT) </t>
  </si>
  <si>
    <t xml:space="preserve"> 530.000 (đồng/m2) </t>
  </si>
  <si>
    <t xml:space="preserve"> 560.000 (đồng/m2) </t>
  </si>
  <si>
    <t xml:space="preserve"> 640.000 (đồng/m2) </t>
  </si>
  <si>
    <t xml:space="preserve"> 620.000 (đồng/m2) </t>
  </si>
  <si>
    <t xml:space="preserve"> 1.350.000 (đồng/md) </t>
  </si>
  <si>
    <t xml:space="preserve"> Hoàng Khánh (chưa có VAT) </t>
  </si>
  <si>
    <t xml:space="preserve"> 650.000 (đồng/m2) </t>
  </si>
  <si>
    <t xml:space="preserve"> 750.000 (đồng/md) </t>
  </si>
  <si>
    <t>+ Đá 4x6</t>
  </si>
  <si>
    <t>Đèn LED chiếu sáng đường D CSD02L/200W.DA</t>
  </si>
  <si>
    <t>+ Cừ tràm dài 3,7m, ngọn =&gt;3,8cm</t>
  </si>
  <si>
    <t>+ Cừ tràm dài 4,5m, ngọn =&gt;4,5cm</t>
  </si>
  <si>
    <t>+ Cừ tràm dài 3m, ngọn =&gt;3,5cm</t>
  </si>
  <si>
    <t xml:space="preserve"> 250.000 (đồng/m3) </t>
  </si>
  <si>
    <t xml:space="preserve"> 385.000 (đồng/m3) </t>
  </si>
  <si>
    <t xml:space="preserve"> 374.000 (đồng/m3) </t>
  </si>
  <si>
    <t xml:space="preserve"> 19.500 (đồng/kg) </t>
  </si>
  <si>
    <t xml:space="preserve">19.450 (đồng/kg) </t>
  </si>
  <si>
    <t>Cây</t>
  </si>
  <si>
    <t>Thép cây phi 28</t>
  </si>
  <si>
    <t>56.63</t>
  </si>
  <si>
    <t>Thép cây phi 32</t>
  </si>
  <si>
    <t>73.83</t>
  </si>
  <si>
    <t xml:space="preserve">18.383 (đồng/kg) </t>
  </si>
  <si>
    <t xml:space="preserve">19.421 (đồng/kg) </t>
  </si>
  <si>
    <t xml:space="preserve">16.588 (đồng/kg) </t>
  </si>
  <si>
    <t xml:space="preserve">18.659 (đồng/kg) </t>
  </si>
  <si>
    <t xml:space="preserve">19.231 (đồng/kg) </t>
  </si>
  <si>
    <t xml:space="preserve"> 55.000 (đồng/cây) </t>
  </si>
  <si>
    <t xml:space="preserve"> 33.000 (đồng/cây) </t>
  </si>
  <si>
    <t xml:space="preserve">46.000 (đồng/cây) </t>
  </si>
  <si>
    <t xml:space="preserve"> 38.000 (đồng/cây) </t>
  </si>
  <si>
    <t xml:space="preserve">110.000 (đồng/cây) </t>
  </si>
  <si>
    <t xml:space="preserve">145.000 (đồng/cây) </t>
  </si>
  <si>
    <t xml:space="preserve"> 1.650 (đồng/kg) </t>
  </si>
  <si>
    <t xml:space="preserve"> 290.000 (đồng/m3) </t>
  </si>
  <si>
    <t xml:space="preserve"> 270.000 (đồng/m3) </t>
  </si>
  <si>
    <t xml:space="preserve"> 380.000 (đồng/m3) </t>
  </si>
  <si>
    <t xml:space="preserve"> 360.000 (đồng/m3) </t>
  </si>
  <si>
    <t xml:space="preserve"> 240.000 (đồng/m3) </t>
  </si>
  <si>
    <t xml:space="preserve"> 1.600 (đồng/kg) </t>
  </si>
  <si>
    <t xml:space="preserve"> 220.000 (đồng/m3) </t>
  </si>
  <si>
    <t>220.000 (đồng/m3)</t>
  </si>
  <si>
    <t>20.500 (đồng/kg)</t>
  </si>
  <si>
    <t>17.377 (đồng/kg)</t>
  </si>
  <si>
    <t>18.287 (đồng/kg)</t>
  </si>
  <si>
    <t>18.741 (đồng/kg)</t>
  </si>
  <si>
    <t>18.408 (đồng/kg)</t>
  </si>
  <si>
    <t>18.614 (đồng/kg)</t>
  </si>
  <si>
    <t xml:space="preserve"> Ngọc Dũng (chưa có VAT) </t>
  </si>
  <si>
    <t xml:space="preserve">Tấn Phát (chưa có VAT) </t>
  </si>
  <si>
    <t xml:space="preserve"> 95.000 (đồng/m2) </t>
  </si>
  <si>
    <t xml:space="preserve"> 100.000 (đồng/m2) </t>
  </si>
  <si>
    <t>Cơ sở Quảng cáo Minh</t>
  </si>
  <si>
    <t>Trụ</t>
  </si>
  <si>
    <t>Biển báo tròn D70 dày 1,5mm, dán decal phản quang</t>
  </si>
  <si>
    <t>Biển báo tam giác cạnh 70 dày 1,5mm, dán decal phản quang</t>
  </si>
  <si>
    <t>Biển báo chữ nhật 400x600 dày 1,5mm, dán decal phản quang</t>
  </si>
  <si>
    <t xml:space="preserve"> 700.000 (đồng/cái) </t>
  </si>
  <si>
    <t xml:space="preserve"> 600.000 (đồng/cái) </t>
  </si>
  <si>
    <t xml:space="preserve"> 400.000 (đồng/cái) </t>
  </si>
  <si>
    <t xml:space="preserve"> 500.000 (đồng/trụ) </t>
  </si>
  <si>
    <t>Trụ STK D90 dày 2mm, dài 3m, sơn trắng đỏ</t>
  </si>
  <si>
    <t>+ Gạch vỉa hè 40x40x3,2(loại bóng)</t>
  </si>
  <si>
    <t>+ Thép thanh vằn  phi 10 SD 295</t>
  </si>
  <si>
    <t>+ Thép thanh vằn  phi 12 SD 295</t>
  </si>
  <si>
    <t>+ Thép thanh vằn  phi 16 SD 295</t>
  </si>
  <si>
    <t>+ Thép thanh vằn  phi 18 SD 295</t>
  </si>
  <si>
    <t>+ Dây điện ruột nhôm 2x1mm2 (Cadivi)</t>
  </si>
  <si>
    <t>+ Đèn quả cầu D400</t>
  </si>
  <si>
    <t>+ Đèn âm nước 9w đổi màu</t>
  </si>
  <si>
    <t>+ Đèn 3w MPE</t>
  </si>
  <si>
    <t>+ Đèn pha ngồi đa sắc</t>
  </si>
  <si>
    <t>+ Dây điện 2x2,5mm2 (cadivi)</t>
  </si>
  <si>
    <t>giá chưa thuế tháng 01</t>
  </si>
  <si>
    <t>giá khảo sát chưa thuế</t>
  </si>
  <si>
    <t>ĐƠN GIÁ ÁP DỤNG (THÁNG TRƯỚC)</t>
  </si>
  <si>
    <t>+ Cửa kéo Đài Loan không lá</t>
  </si>
  <si>
    <t>+ Cửa kéo Đài Loan có lá</t>
  </si>
  <si>
    <t>ĐƠN GIÁ ÁP DỤNG (KỲ NÀY)</t>
  </si>
  <si>
    <t>CHÊNH LỆCH</t>
  </si>
  <si>
    <t>BẢNG CHỦNG LOẠI, GIÁ VẬT LIỆU XÂY DỰNG - TP. HỒNG NGỰ</t>
  </si>
  <si>
    <t>PHỤ LỤC</t>
  </si>
  <si>
    <t>Vật liệu xây dựng: (Cửa hàng VLXD Thanh Thúy - Phường An Lạc - TP. Hồng Ngự; SĐT: 0939.499.885)</t>
  </si>
  <si>
    <t xml:space="preserve">- Gạch vỉa hè: (Cửa hàng VLXD Ngọc Dũng - Phường An Thạnh - TP. Hồng Ngự; SĐT: 0946.666.099) </t>
  </si>
  <si>
    <t xml:space="preserve">- Gỗ Cà Chất (Cửa hàng VLXD Thành Dũng - Phường An Lộc - TP. Hồng Ngự; SĐT: 0913.604.967) </t>
  </si>
  <si>
    <t xml:space="preserve">- Đèn LED các loại, (Tiệm điện Út Phố - Phường An Thạnh - TP. Hồng Ngự; SĐT: 0917718393) </t>
  </si>
  <si>
    <t xml:space="preserve">- Cửa sắt kéo Đài Loan: (Cửa hàng Kim Tuấn - Phường An Thạnh - TP. Hồng Ngự; SĐT: 0913.640.834) </t>
  </si>
  <si>
    <t xml:space="preserve">Sản phẩm INOX: (Cửa hàng Kim Tuấn - Phường An Thạnh - TP. Hồng Ngự; SĐT: 0913.640.834) </t>
  </si>
  <si>
    <t xml:space="preserve">Sản phẩm nhôm kính: (Cửa hàng Kim Tuấn - Phường An Thạnh - TP. Hồng Ngự; SĐT: 0913.640.834) </t>
  </si>
  <si>
    <t xml:space="preserve">Trụ, biển báo giao thông (DNTN Trọng Lai - Phường An Thạnh - TP. Hồng Ngự; SĐT: 0857.695.496) </t>
  </si>
  <si>
    <t xml:space="preserve">- Trần nhựa khung nhôm (bao gồm công vận chuyển, lắp đặt), (Cửa hàng VLXD Tấn Phát - Phường An Thạnh - TP. Hồng Ngự; SĐT: 0918.316.419) </t>
  </si>
  <si>
    <t>Lĩnh vực trang trí</t>
  </si>
  <si>
    <t>Đèn led đúc F5,9mm loại 12v</t>
  </si>
  <si>
    <t>Đèn led đúc F8 loại 12v</t>
  </si>
  <si>
    <t>Đèn led 5mm loại 5v, 12v</t>
  </si>
  <si>
    <t>Led modul loại 4 bóng, 12v</t>
  </si>
  <si>
    <t>Led dây 5050 đơn màu loại 12v</t>
  </si>
  <si>
    <t>Led dây full màu loại 12v</t>
  </si>
  <si>
    <t>Led ống RGB loại 1m sử dụng điện DC</t>
  </si>
  <si>
    <t>Led bát D50, 24v</t>
  </si>
  <si>
    <t>Led bát D30, 12v</t>
  </si>
  <si>
    <t>Nguồn 12V,5V 60A chống nước ngoài trời</t>
  </si>
  <si>
    <t>Lĩnh vực quảng cáo, tuyên truyền</t>
  </si>
  <si>
    <t>In băng Rol, hiflet</t>
  </si>
  <si>
    <t>Thay bạt hiflet đã bao gồm công cao  2m trở xuống</t>
  </si>
  <si>
    <t xml:space="preserve">In decal </t>
  </si>
  <si>
    <t>Khung tole dán decal, khung sắt 20x20 dày 1,2mm</t>
  </si>
  <si>
    <t>khung tole phủ hiflet, khung sắt 20x20 dày 1,2mm</t>
  </si>
  <si>
    <t>Khung nhôm Alu, chữ nổi mica</t>
  </si>
  <si>
    <t>Khung hiflet</t>
  </si>
  <si>
    <t>Hộp đèn Hiflet</t>
  </si>
  <si>
    <t>Chữ nổi mica</t>
  </si>
  <si>
    <t>Chữ nổi Nhôm Alu</t>
  </si>
  <si>
    <t xml:space="preserve">Chữ nổi Tole </t>
  </si>
  <si>
    <t>Chữ nổi Inox</t>
  </si>
  <si>
    <t>Led ma trận 1 màu P10</t>
  </si>
  <si>
    <t>Led ma trận 3 màu P10</t>
  </si>
  <si>
    <t>Màn hình Led P10 ngoài trời</t>
  </si>
  <si>
    <t>Màn hình Led P8 ngoài trời</t>
  </si>
  <si>
    <t>Lĩnh vực giao thông</t>
  </si>
  <si>
    <t>Bộ đèn chớp vàng D300</t>
  </si>
  <si>
    <t>Pin NLMT 40w</t>
  </si>
  <si>
    <t>Bộ sạc pin NLMT</t>
  </si>
  <si>
    <t>Bình ắc quy 12v/28Ah</t>
  </si>
  <si>
    <t>Bộ điều khiển tín hiệu Đỏ - Vàng - Xanh</t>
  </si>
  <si>
    <t>Bộ điếm lùi giao thông loại 2 màu</t>
  </si>
  <si>
    <t xml:space="preserve">Trụ, biển báo giao thông </t>
  </si>
  <si>
    <t>I</t>
  </si>
  <si>
    <t>II</t>
  </si>
  <si>
    <t>III</t>
  </si>
  <si>
    <t>IV</t>
  </si>
  <si>
    <t>Bóng</t>
  </si>
  <si>
    <t>mét</t>
  </si>
  <si>
    <t>Thanh</t>
  </si>
  <si>
    <t>Cái</t>
  </si>
  <si>
    <t>Tấm</t>
  </si>
  <si>
    <t xml:space="preserve">- Cừ Tràm (chưa có VAT), (Vựa cừ Hường - Xã Bình Thạnh - TP. Hồng Ngự; SĐT: 0967.424.808) </t>
  </si>
  <si>
    <t>+ Tủ tole 40x60 dày 1ly sơn tĩnh điện</t>
  </si>
  <si>
    <t>Tủ</t>
  </si>
  <si>
    <t>+ Tủ tole 30x40 dày 1ly sơn tĩnh điện</t>
  </si>
  <si>
    <t>+ Công tác hẹn giờ kỹ thuật số TS17S</t>
  </si>
  <si>
    <t>+ Công tác hẹn giờ kỹ thuật số 601 (Đức)</t>
  </si>
  <si>
    <t>Thép xây dựng - thép Miền Nam: (Cửa hàng VLXD Giàu - Phường An Lạc - TP. Hồng Ngự; SĐT: 0918.714.088)</t>
  </si>
  <si>
    <t>+ Gạch vỉa hè 40x40x3,0(loại đá mài)</t>
  </si>
  <si>
    <t xml:space="preserve">- Đá hoa cương các loại (giá bao gồm chi phí gia công, vận chuyển và lắp đặt), (Cửa hàng đá hoa cương Trường Chinh - Phường An Thạnh - TP. Hồng Ngự; SĐT: 0972.400.109) </t>
  </si>
  <si>
    <t>Đèn chiếu sáng đường Năng Lượng Mặt Trời Rạng 
Đông CSD01.SL.RF 30W V2</t>
  </si>
  <si>
    <t>Đèn chiếu sáng đường Năng Lượng Mặt Trời Rạng 
Đông CSD01.SL.RF 50W V2</t>
  </si>
  <si>
    <t>Đèn chiếu sáng đường Năng Lượng Mặt Trời Rạng
 Đông CSD02.SL 70W</t>
  </si>
  <si>
    <t>Đèn chiếu sáng đường Năng Lượng Mặt Trời Rạng 
Đông CSD02.SL 100W</t>
  </si>
  <si>
    <t>Đèn chiếu sáng đường Năng Lượng Mặt Trời Rạng 
Đông CSD02.SL 120W</t>
  </si>
  <si>
    <t xml:space="preserve">Đèn LED chiếu sáng đường D CSD05/100W </t>
  </si>
  <si>
    <t>Đèn LED chiếu sáng đường D CSD05/120W</t>
  </si>
  <si>
    <t>Đèn LED chiếu sáng đường D CSD05/150W</t>
  </si>
  <si>
    <t>Đèn LED chiếu sáng đường D CSD06/80W</t>
  </si>
  <si>
    <t>Đèn LED chiếu sáng đường D CSD06/100W</t>
  </si>
  <si>
    <t>Đèn LED chiếu sáng đường D CSD06/120W</t>
  </si>
  <si>
    <t>Đèn LED chiếu sáng đường D CSD06/150W</t>
  </si>
  <si>
    <t>Đèn LED chiếu sáng đường D CSD08/80W</t>
  </si>
  <si>
    <t>Đèn LED chiếu sáng đường D CSD08/100W</t>
  </si>
  <si>
    <t>Đèn LED chiếu sáng đường D CSD08/120W</t>
  </si>
  <si>
    <t>Đèn LED chiếu sáng đường D CSD08/150W</t>
  </si>
  <si>
    <t>Đèn LED chiếu sáng đường D CSD08/200W</t>
  </si>
  <si>
    <t>Đèn LED chiếu sáng đường D CSD02L/30W.DA</t>
  </si>
  <si>
    <t>Đèn LED chiếu sáng đường D CSD02L/60W.DA</t>
  </si>
  <si>
    <t>Đèn LED chiếu sáng đường D CSD02L/70W.DA</t>
  </si>
  <si>
    <t>Đèn LED chiếu sáng đường D CSD02L/100W.DA</t>
  </si>
  <si>
    <t>Đèn LED chiếu sáng đường D CSD02L/120W.DA</t>
  </si>
  <si>
    <t>Đèn LED chiếu sáng đường D CSD02L/150W.DA</t>
  </si>
  <si>
    <t xml:space="preserve">Đèn chiếu sáng đường Năng Lượng Mặt Trời Rạng Đông CSD01.SL.RF 25W </t>
  </si>
  <si>
    <t>Đèn LED chiếu pha CP06/50W</t>
  </si>
  <si>
    <t>Đèn LED chiếu pha CP06/200W</t>
  </si>
  <si>
    <t>Đèn LED chiếu pha CP06/70W</t>
  </si>
  <si>
    <t>Đèn LED chiếu pha CP06/100W</t>
  </si>
  <si>
    <t>Đèn LED chiếu pha CP06/150W</t>
  </si>
  <si>
    <t>Đèn LED chiếu pha CP07/150W</t>
  </si>
  <si>
    <t>Đèn LED chiếu pha CP07/200W</t>
  </si>
  <si>
    <t>Đèn LED chiếu pha CP07/250W</t>
  </si>
  <si>
    <t>Bộ điếm lùi giao thông loại 2 màu 400x600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</si>
</sst>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4"/>
      <name val="Segoe U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CC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sz val="14"/>
      <name val="VNI-Times"/>
    </font>
    <font>
      <b/>
      <sz val="12"/>
      <name val="Times New Roman"/>
      <family val="1"/>
    </font>
    <font>
      <sz val="11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9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1" xfId="0" applyFont="1" applyBorder="1" applyAlignment="1">
      <alignment vertical="center"/>
    </xf>
    <xf numFmtId="41" fontId="4" fillId="0" borderId="1" xfId="1" applyFont="1" applyBorder="1" applyAlignment="1">
      <alignment horizontal="center" vertical="center"/>
    </xf>
    <xf numFmtId="165" fontId="4" fillId="0" borderId="0" xfId="2" applyNumberFormat="1" applyFont="1"/>
    <xf numFmtId="0" fontId="4" fillId="0" borderId="0" xfId="0" applyFont="1"/>
    <xf numFmtId="0" fontId="5" fillId="0" borderId="1" xfId="0" quotePrefix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4" fillId="0" borderId="0" xfId="2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1" fontId="4" fillId="4" borderId="1" xfId="1" applyFont="1" applyFill="1" applyBorder="1" applyAlignment="1">
      <alignment horizontal="right" vertical="center"/>
    </xf>
    <xf numFmtId="41" fontId="4" fillId="0" borderId="1" xfId="1" applyFont="1" applyFill="1" applyBorder="1" applyAlignment="1">
      <alignment horizontal="right" vertical="center"/>
    </xf>
    <xf numFmtId="41" fontId="4" fillId="3" borderId="1" xfId="1" applyFont="1" applyFill="1" applyBorder="1" applyAlignment="1">
      <alignment horizontal="center" vertical="center"/>
    </xf>
    <xf numFmtId="165" fontId="4" fillId="4" borderId="0" xfId="2" applyNumberFormat="1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4" xfId="1" applyFont="1" applyBorder="1" applyAlignment="1">
      <alignment horizontal="center" vertical="center"/>
    </xf>
    <xf numFmtId="165" fontId="6" fillId="0" borderId="0" xfId="2" applyNumberFormat="1" applyFont="1"/>
    <xf numFmtId="165" fontId="5" fillId="0" borderId="0" xfId="2" applyNumberFormat="1" applyFont="1" applyAlignment="1">
      <alignment vertical="center"/>
    </xf>
    <xf numFmtId="165" fontId="7" fillId="2" borderId="9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5" fontId="5" fillId="0" borderId="0" xfId="2" applyNumberFormat="1" applyFont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right" vertical="center" wrapText="1"/>
    </xf>
    <xf numFmtId="165" fontId="7" fillId="2" borderId="10" xfId="2" applyNumberFormat="1" applyFont="1" applyFill="1" applyBorder="1" applyAlignment="1">
      <alignment horizontal="center" vertical="center" wrapText="1"/>
    </xf>
    <xf numFmtId="164" fontId="4" fillId="0" borderId="0" xfId="2" applyFont="1" applyAlignment="1">
      <alignment vertical="center"/>
    </xf>
    <xf numFmtId="165" fontId="8" fillId="2" borderId="8" xfId="2" applyNumberFormat="1" applyFont="1" applyFill="1" applyBorder="1" applyAlignment="1">
      <alignment horizontal="center" vertical="center" wrapText="1"/>
    </xf>
    <xf numFmtId="165" fontId="8" fillId="2" borderId="1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5" fillId="0" borderId="3" xfId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41" fontId="4" fillId="3" borderId="1" xfId="1" applyFont="1" applyFill="1" applyBorder="1" applyAlignment="1">
      <alignment horizontal="right" vertical="center"/>
    </xf>
    <xf numFmtId="0" fontId="5" fillId="0" borderId="4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1" fontId="5" fillId="0" borderId="6" xfId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1" xfId="0" quotePrefix="1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165" fontId="11" fillId="0" borderId="0" xfId="2" quotePrefix="1" applyNumberFormat="1" applyFont="1" applyAlignment="1">
      <alignment vertical="center"/>
    </xf>
    <xf numFmtId="0" fontId="5" fillId="3" borderId="1" xfId="0" quotePrefix="1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vertical="center" wrapText="1"/>
    </xf>
    <xf numFmtId="41" fontId="5" fillId="3" borderId="4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1" fontId="5" fillId="3" borderId="1" xfId="1" applyFont="1" applyFill="1" applyBorder="1" applyAlignment="1">
      <alignment horizontal="center" vertical="center" wrapText="1"/>
    </xf>
    <xf numFmtId="41" fontId="5" fillId="0" borderId="1" xfId="1" applyFont="1" applyFill="1" applyBorder="1" applyAlignment="1">
      <alignment horizontal="center" vertical="center" wrapText="1"/>
    </xf>
    <xf numFmtId="165" fontId="5" fillId="3" borderId="0" xfId="2" applyNumberFormat="1" applyFont="1" applyFill="1"/>
    <xf numFmtId="0" fontId="5" fillId="3" borderId="0" xfId="0" applyFont="1" applyFill="1"/>
    <xf numFmtId="41" fontId="4" fillId="3" borderId="4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5" fontId="4" fillId="3" borderId="0" xfId="2" applyNumberFormat="1" applyFont="1" applyFill="1"/>
    <xf numFmtId="0" fontId="4" fillId="3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2" fillId="3" borderId="2" xfId="0" quotePrefix="1" applyFont="1" applyFill="1" applyBorder="1" applyAlignment="1">
      <alignment horizontal="center" vertical="center"/>
    </xf>
    <xf numFmtId="41" fontId="12" fillId="3" borderId="5" xfId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quotePrefix="1" applyFont="1" applyFill="1" applyBorder="1" applyAlignment="1">
      <alignment vertical="center" wrapText="1"/>
    </xf>
    <xf numFmtId="0" fontId="13" fillId="3" borderId="4" xfId="0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right" vertical="center" wrapText="1"/>
    </xf>
    <xf numFmtId="41" fontId="14" fillId="0" borderId="1" xfId="1" applyFont="1" applyFill="1" applyBorder="1" applyAlignment="1">
      <alignment horizontal="right" vertical="center"/>
    </xf>
    <xf numFmtId="0" fontId="4" fillId="3" borderId="1" xfId="0" quotePrefix="1" applyFont="1" applyFill="1" applyBorder="1" applyAlignment="1">
      <alignment vertical="center"/>
    </xf>
    <xf numFmtId="165" fontId="4" fillId="3" borderId="0" xfId="2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center"/>
    </xf>
    <xf numFmtId="41" fontId="12" fillId="0" borderId="1" xfId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16" fillId="0" borderId="0" xfId="2" applyNumberFormat="1" applyFont="1"/>
    <xf numFmtId="0" fontId="16" fillId="0" borderId="0" xfId="0" applyFont="1"/>
    <xf numFmtId="0" fontId="5" fillId="0" borderId="1" xfId="0" quotePrefix="1" applyFont="1" applyBorder="1" applyAlignment="1">
      <alignment vertical="center" wrapText="1"/>
    </xf>
    <xf numFmtId="3" fontId="4" fillId="0" borderId="1" xfId="2" applyNumberFormat="1" applyFont="1" applyBorder="1" applyAlignment="1">
      <alignment horizontal="right" vertical="center"/>
    </xf>
    <xf numFmtId="3" fontId="4" fillId="0" borderId="0" xfId="0" applyNumberFormat="1" applyFont="1" applyAlignment="1">
      <alignment horizontal="right"/>
    </xf>
    <xf numFmtId="3" fontId="14" fillId="0" borderId="1" xfId="0" applyNumberFormat="1" applyFont="1" applyBorder="1" applyAlignment="1">
      <alignment horizontal="right" vertical="center" wrapText="1"/>
    </xf>
    <xf numFmtId="41" fontId="5" fillId="0" borderId="0" xfId="0" applyNumberFormat="1" applyFont="1" applyAlignment="1">
      <alignment vertical="center"/>
    </xf>
    <xf numFmtId="41" fontId="5" fillId="0" borderId="4" xfId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12" fillId="3" borderId="1" xfId="0" quotePrefix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1" fontId="5" fillId="3" borderId="4" xfId="1" applyFont="1" applyFill="1" applyBorder="1" applyAlignment="1">
      <alignment horizontal="left" vertical="center"/>
    </xf>
    <xf numFmtId="0" fontId="5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3" fontId="4" fillId="0" borderId="1" xfId="2" applyNumberFormat="1" applyFont="1" applyBorder="1" applyAlignment="1">
      <alignment horizontal="right" vertical="center" wrapText="1"/>
    </xf>
    <xf numFmtId="165" fontId="4" fillId="0" borderId="0" xfId="2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5" fillId="0" borderId="7" xfId="0" quotePrefix="1" applyFont="1" applyBorder="1" applyAlignment="1">
      <alignment horizontal="left" vertical="center" wrapText="1"/>
    </xf>
    <xf numFmtId="0" fontId="5" fillId="0" borderId="6" xfId="0" quotePrefix="1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65" fontId="5" fillId="0" borderId="0" xfId="2" applyNumberFormat="1" applyFont="1" applyAlignment="1">
      <alignment horizontal="center" vertical="center" wrapText="1"/>
    </xf>
    <xf numFmtId="165" fontId="7" fillId="2" borderId="9" xfId="2" applyNumberFormat="1" applyFont="1" applyFill="1" applyBorder="1" applyAlignment="1">
      <alignment horizontal="center" vertical="center" wrapText="1"/>
    </xf>
    <xf numFmtId="165" fontId="7" fillId="2" borderId="10" xfId="2" applyNumberFormat="1" applyFont="1" applyFill="1" applyBorder="1" applyAlignment="1">
      <alignment horizontal="center" vertical="center" wrapText="1"/>
    </xf>
    <xf numFmtId="165" fontId="5" fillId="0" borderId="12" xfId="2" applyNumberFormat="1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 vertical="center" wrapText="1"/>
    </xf>
    <xf numFmtId="165" fontId="5" fillId="4" borderId="0" xfId="2" applyNumberFormat="1" applyFont="1" applyFill="1" applyAlignment="1">
      <alignment horizontal="center" vertical="center" wrapText="1"/>
    </xf>
    <xf numFmtId="41" fontId="5" fillId="0" borderId="4" xfId="1" applyFont="1" applyBorder="1" applyAlignment="1">
      <alignment horizontal="center" vertical="center" wrapText="1"/>
    </xf>
    <xf numFmtId="41" fontId="5" fillId="0" borderId="7" xfId="1" applyFont="1" applyBorder="1" applyAlignment="1">
      <alignment horizontal="center" vertical="center" wrapText="1"/>
    </xf>
    <xf numFmtId="41" fontId="5" fillId="0" borderId="6" xfId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quotePrefix="1" applyFont="1" applyBorder="1" applyAlignment="1">
      <alignment horizontal="center" vertical="center" wrapText="1"/>
    </xf>
  </cellXfs>
  <cellStyles count="7">
    <cellStyle name="Comma" xfId="2" builtinId="3"/>
    <cellStyle name="Comma [0]" xfId="1" builtinId="6"/>
    <cellStyle name="Comma 2" xfId="6"/>
    <cellStyle name="Comma 5" xfId="3"/>
    <cellStyle name="Normal" xfId="0" builtinId="0"/>
    <cellStyle name="Normal 2" xfId="5"/>
    <cellStyle name="Normal 4" xfId="4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163"/>
  <sheetViews>
    <sheetView tabSelected="1" view="pageBreakPreview" zoomScale="60" zoomScaleNormal="85" workbookViewId="0">
      <selection activeCell="M5" sqref="M5"/>
    </sheetView>
  </sheetViews>
  <sheetFormatPr defaultColWidth="8.85546875" defaultRowHeight="18.75" x14ac:dyDescent="0.3"/>
  <cols>
    <col min="1" max="1" width="7.140625" style="96" customWidth="1"/>
    <col min="2" max="2" width="53.42578125" style="4" customWidth="1"/>
    <col min="3" max="3" width="56.85546875" style="61" customWidth="1"/>
    <col min="4" max="4" width="24.28515625" style="4" hidden="1" customWidth="1"/>
    <col min="5" max="5" width="23.7109375" style="4" hidden="1" customWidth="1"/>
    <col min="6" max="6" width="28.85546875" style="4" hidden="1" customWidth="1"/>
    <col min="7" max="7" width="30.42578125" style="62" hidden="1" customWidth="1"/>
    <col min="8" max="8" width="35.28515625" style="62" customWidth="1"/>
    <col min="9" max="9" width="19.85546875" style="88" hidden="1" customWidth="1"/>
    <col min="10" max="10" width="14.140625" style="3" bestFit="1" customWidth="1"/>
    <col min="11" max="11" width="8.85546875" style="3" customWidth="1"/>
    <col min="12" max="12" width="15.85546875" style="3" customWidth="1"/>
    <col min="13" max="15" width="8.85546875" style="3" customWidth="1"/>
    <col min="16" max="16" width="15.140625" style="3" customWidth="1"/>
    <col min="17" max="17" width="11.85546875" style="3" customWidth="1"/>
    <col min="18" max="18" width="8.85546875" style="3" customWidth="1"/>
    <col min="19" max="19" width="11.85546875" style="3" customWidth="1"/>
    <col min="20" max="20" width="13.7109375" style="3" customWidth="1"/>
    <col min="21" max="25" width="10" style="3" customWidth="1"/>
    <col min="26" max="26" width="11.42578125" style="3" customWidth="1"/>
    <col min="27" max="27" width="14.140625" style="4" customWidth="1"/>
    <col min="28" max="28" width="15.7109375" style="4" customWidth="1"/>
    <col min="29" max="29" width="15.42578125" style="3" customWidth="1"/>
    <col min="30" max="30" width="14.140625" style="4" customWidth="1"/>
    <col min="31" max="31" width="14.7109375" style="4" customWidth="1"/>
    <col min="32" max="32" width="8.85546875" style="4"/>
    <col min="33" max="33" width="11.5703125" style="4" bestFit="1" customWidth="1"/>
    <col min="34" max="34" width="12.85546875" style="4" customWidth="1"/>
    <col min="35" max="35" width="21.28515625" style="4" customWidth="1"/>
    <col min="36" max="16384" width="8.85546875" style="4"/>
  </cols>
  <sheetData>
    <row r="1" spans="1:33" s="85" customFormat="1" ht="20.25" x14ac:dyDescent="0.3">
      <c r="A1" s="111" t="s">
        <v>231</v>
      </c>
      <c r="B1" s="111"/>
      <c r="C1" s="111"/>
      <c r="D1" s="111"/>
      <c r="E1" s="111"/>
      <c r="F1" s="111"/>
      <c r="G1" s="111"/>
      <c r="H1" s="111"/>
      <c r="I1" s="111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C1" s="84"/>
    </row>
    <row r="2" spans="1:33" s="83" customFormat="1" ht="30.75" customHeight="1" x14ac:dyDescent="0.25">
      <c r="A2" s="112" t="s">
        <v>230</v>
      </c>
      <c r="B2" s="112"/>
      <c r="C2" s="112"/>
      <c r="D2" s="112"/>
      <c r="E2" s="112"/>
      <c r="F2" s="112"/>
      <c r="G2" s="112"/>
      <c r="H2" s="112"/>
      <c r="I2" s="11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C2" s="82"/>
    </row>
    <row r="3" spans="1:33" ht="18.75" customHeight="1" x14ac:dyDescent="0.3">
      <c r="A3" s="124" t="s">
        <v>0</v>
      </c>
      <c r="B3" s="124" t="s">
        <v>1</v>
      </c>
      <c r="C3" s="118" t="s">
        <v>52</v>
      </c>
      <c r="D3" s="118" t="s">
        <v>73</v>
      </c>
      <c r="E3" s="118" t="s">
        <v>74</v>
      </c>
      <c r="F3" s="126" t="s">
        <v>225</v>
      </c>
      <c r="G3" s="117" t="s">
        <v>225</v>
      </c>
      <c r="H3" s="118" t="s">
        <v>228</v>
      </c>
      <c r="I3" s="125" t="s">
        <v>229</v>
      </c>
    </row>
    <row r="4" spans="1:33" ht="18" customHeight="1" x14ac:dyDescent="0.3">
      <c r="A4" s="124"/>
      <c r="B4" s="124"/>
      <c r="C4" s="119"/>
      <c r="D4" s="119"/>
      <c r="E4" s="119"/>
      <c r="F4" s="126"/>
      <c r="G4" s="117"/>
      <c r="H4" s="119"/>
      <c r="I4" s="125"/>
    </row>
    <row r="5" spans="1:33" s="9" customFormat="1" ht="56.25" x14ac:dyDescent="0.25">
      <c r="A5" s="92" t="s">
        <v>4</v>
      </c>
      <c r="B5" s="86" t="s">
        <v>232</v>
      </c>
      <c r="C5" s="6"/>
      <c r="D5" s="7" t="s">
        <v>76</v>
      </c>
      <c r="E5" s="7" t="s">
        <v>77</v>
      </c>
      <c r="F5" s="7" t="s">
        <v>60</v>
      </c>
      <c r="G5" s="7" t="s">
        <v>60</v>
      </c>
      <c r="H5" s="7" t="s">
        <v>60</v>
      </c>
      <c r="I5" s="87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C5" s="8"/>
    </row>
    <row r="6" spans="1:33" s="9" customFormat="1" ht="26.25" customHeight="1" x14ac:dyDescent="0.25">
      <c r="A6" s="92">
        <v>1</v>
      </c>
      <c r="B6" s="11" t="s">
        <v>45</v>
      </c>
      <c r="C6" s="2" t="s">
        <v>53</v>
      </c>
      <c r="D6" s="2" t="s">
        <v>184</v>
      </c>
      <c r="E6" s="12" t="s">
        <v>78</v>
      </c>
      <c r="F6" s="13">
        <v>263636</v>
      </c>
      <c r="G6" s="71">
        <v>285000</v>
      </c>
      <c r="H6" s="71">
        <v>285000</v>
      </c>
      <c r="I6" s="87">
        <f>H6-G6</f>
        <v>0</v>
      </c>
      <c r="J6" s="8"/>
      <c r="K6" s="8"/>
      <c r="L6" s="8"/>
      <c r="M6" s="8"/>
      <c r="N6" s="8"/>
      <c r="O6" s="8"/>
      <c r="P6" s="8"/>
      <c r="Q6" s="8"/>
      <c r="R6" s="8"/>
      <c r="S6" s="8">
        <v>280000</v>
      </c>
      <c r="T6" s="8">
        <f>S6/1.1</f>
        <v>254545.45454545453</v>
      </c>
      <c r="U6" s="8"/>
      <c r="V6" s="8"/>
      <c r="W6" s="8"/>
      <c r="X6" s="8"/>
      <c r="Y6" s="8"/>
      <c r="Z6" s="8"/>
      <c r="AA6" s="79"/>
      <c r="AC6" s="8"/>
    </row>
    <row r="7" spans="1:33" s="9" customFormat="1" ht="20.100000000000001" customHeight="1" x14ac:dyDescent="0.25">
      <c r="A7" s="92">
        <v>2</v>
      </c>
      <c r="B7" s="11" t="s">
        <v>44</v>
      </c>
      <c r="C7" s="2" t="s">
        <v>53</v>
      </c>
      <c r="D7" s="2" t="s">
        <v>185</v>
      </c>
      <c r="E7" s="2" t="s">
        <v>79</v>
      </c>
      <c r="F7" s="13">
        <v>245455</v>
      </c>
      <c r="G7" s="71">
        <v>272000</v>
      </c>
      <c r="H7" s="71">
        <v>272000</v>
      </c>
      <c r="I7" s="87">
        <f t="shared" ref="I7:I67" si="0">H7-G7</f>
        <v>0</v>
      </c>
      <c r="J7" s="8"/>
      <c r="K7" s="8"/>
      <c r="L7" s="8"/>
      <c r="M7" s="8"/>
      <c r="N7" s="8"/>
      <c r="O7" s="8"/>
      <c r="P7" s="8"/>
      <c r="Q7" s="8"/>
      <c r="R7" s="8"/>
      <c r="S7" s="8">
        <v>270000</v>
      </c>
      <c r="T7" s="8">
        <f t="shared" ref="T7:T15" si="1">S7/1.1</f>
        <v>245454.54545454544</v>
      </c>
      <c r="U7" s="8"/>
      <c r="V7" s="8"/>
      <c r="W7" s="8"/>
      <c r="X7" s="8"/>
      <c r="Y7" s="8"/>
      <c r="Z7" s="8"/>
      <c r="AA7" s="79"/>
      <c r="AC7" s="8"/>
    </row>
    <row r="8" spans="1:33" s="9" customFormat="1" ht="20.100000000000001" customHeight="1" x14ac:dyDescent="0.25">
      <c r="A8" s="92">
        <v>3</v>
      </c>
      <c r="B8" s="11" t="s">
        <v>75</v>
      </c>
      <c r="C8" s="2" t="s">
        <v>53</v>
      </c>
      <c r="D8" s="15" t="s">
        <v>186</v>
      </c>
      <c r="E8" s="2" t="s">
        <v>163</v>
      </c>
      <c r="F8" s="13">
        <v>345455</v>
      </c>
      <c r="G8" s="71">
        <v>350000</v>
      </c>
      <c r="H8" s="71">
        <v>360000</v>
      </c>
      <c r="I8" s="87">
        <f t="shared" si="0"/>
        <v>10000</v>
      </c>
      <c r="J8" s="8"/>
      <c r="K8" s="8"/>
      <c r="L8" s="8"/>
      <c r="M8" s="8"/>
      <c r="N8" s="8"/>
      <c r="O8" s="8"/>
      <c r="P8" s="8"/>
      <c r="Q8" s="8"/>
      <c r="R8" s="8"/>
      <c r="S8" s="8">
        <v>380000</v>
      </c>
      <c r="T8" s="8">
        <f t="shared" si="1"/>
        <v>345454.54545454541</v>
      </c>
      <c r="U8" s="8"/>
      <c r="V8" s="8"/>
      <c r="W8" s="8"/>
      <c r="X8" s="8"/>
      <c r="Y8" s="8"/>
      <c r="Z8" s="8"/>
      <c r="AA8" s="79"/>
      <c r="AC8" s="8"/>
      <c r="AG8" s="79"/>
    </row>
    <row r="9" spans="1:33" s="9" customFormat="1" ht="20.100000000000001" customHeight="1" x14ac:dyDescent="0.25">
      <c r="A9" s="92">
        <v>4</v>
      </c>
      <c r="B9" s="11" t="s">
        <v>157</v>
      </c>
      <c r="C9" s="2" t="s">
        <v>53</v>
      </c>
      <c r="D9" s="15" t="s">
        <v>187</v>
      </c>
      <c r="E9" s="2" t="s">
        <v>164</v>
      </c>
      <c r="F9" s="13">
        <v>318182</v>
      </c>
      <c r="G9" s="71">
        <v>340000</v>
      </c>
      <c r="H9" s="71">
        <v>350000</v>
      </c>
      <c r="I9" s="87">
        <f t="shared" si="0"/>
        <v>10000</v>
      </c>
      <c r="J9" s="8"/>
      <c r="K9" s="8"/>
      <c r="L9" s="8"/>
      <c r="M9" s="8"/>
      <c r="N9" s="8"/>
      <c r="O9" s="8"/>
      <c r="P9" s="8"/>
      <c r="Q9" s="8"/>
      <c r="R9" s="8"/>
      <c r="S9" s="8">
        <v>350000</v>
      </c>
      <c r="T9" s="8">
        <f t="shared" si="1"/>
        <v>318181.81818181818</v>
      </c>
      <c r="U9" s="8"/>
      <c r="V9" s="8"/>
      <c r="W9" s="8"/>
      <c r="X9" s="8"/>
      <c r="Y9" s="8"/>
      <c r="Z9" s="8"/>
      <c r="AA9" s="79"/>
      <c r="AC9" s="8"/>
      <c r="AG9" s="79"/>
    </row>
    <row r="10" spans="1:33" s="9" customFormat="1" ht="20.100000000000001" customHeight="1" x14ac:dyDescent="0.25">
      <c r="A10" s="92">
        <v>5</v>
      </c>
      <c r="B10" s="11" t="s">
        <v>24</v>
      </c>
      <c r="C10" s="2" t="s">
        <v>53</v>
      </c>
      <c r="D10" s="2" t="s">
        <v>188</v>
      </c>
      <c r="E10" s="2" t="s">
        <v>162</v>
      </c>
      <c r="F10" s="13">
        <v>236363.63636363635</v>
      </c>
      <c r="G10" s="71">
        <v>250000</v>
      </c>
      <c r="H10" s="71">
        <v>250000</v>
      </c>
      <c r="I10" s="87">
        <f t="shared" si="0"/>
        <v>0</v>
      </c>
      <c r="J10" s="8"/>
      <c r="K10" s="8"/>
      <c r="L10" s="8"/>
      <c r="M10" s="8"/>
      <c r="N10" s="8"/>
      <c r="O10" s="8"/>
      <c r="P10" s="8"/>
      <c r="Q10" s="8"/>
      <c r="R10" s="8"/>
      <c r="S10" s="8">
        <v>260000</v>
      </c>
      <c r="T10" s="16">
        <f t="shared" si="1"/>
        <v>236363.63636363635</v>
      </c>
      <c r="U10" s="8"/>
      <c r="V10" s="8"/>
      <c r="W10" s="8"/>
      <c r="X10" s="8"/>
      <c r="Y10" s="8"/>
      <c r="Z10" s="8"/>
      <c r="AA10" s="79"/>
      <c r="AC10" s="8"/>
    </row>
    <row r="11" spans="1:33" s="9" customFormat="1" ht="20.100000000000001" customHeight="1" x14ac:dyDescent="0.25">
      <c r="A11" s="92">
        <v>6</v>
      </c>
      <c r="B11" s="11" t="s">
        <v>25</v>
      </c>
      <c r="C11" s="2" t="s">
        <v>53</v>
      </c>
      <c r="D11" s="17" t="s">
        <v>191</v>
      </c>
      <c r="E11" s="2" t="s">
        <v>190</v>
      </c>
      <c r="F11" s="13">
        <v>220000</v>
      </c>
      <c r="G11" s="71">
        <v>210000</v>
      </c>
      <c r="H11" s="71">
        <v>210000</v>
      </c>
      <c r="I11" s="87">
        <f t="shared" si="0"/>
        <v>0</v>
      </c>
      <c r="J11" s="8"/>
      <c r="K11" s="8"/>
      <c r="L11" s="8"/>
      <c r="M11" s="8"/>
      <c r="N11" s="8"/>
      <c r="O11" s="8"/>
      <c r="P11" s="8"/>
      <c r="Q11" s="8"/>
      <c r="R11" s="8"/>
      <c r="S11" s="8">
        <v>242000</v>
      </c>
      <c r="T11" s="16">
        <f t="shared" si="1"/>
        <v>219999.99999999997</v>
      </c>
      <c r="V11" s="9">
        <f>220000*1.1</f>
        <v>242000.00000000003</v>
      </c>
      <c r="Z11" s="8"/>
      <c r="AA11" s="79"/>
      <c r="AC11" s="8"/>
    </row>
    <row r="12" spans="1:33" s="9" customFormat="1" ht="20.100000000000001" customHeight="1" x14ac:dyDescent="0.25">
      <c r="A12" s="92">
        <v>7</v>
      </c>
      <c r="B12" s="11" t="s">
        <v>26</v>
      </c>
      <c r="C12" s="18" t="s">
        <v>54</v>
      </c>
      <c r="D12" s="17" t="s">
        <v>189</v>
      </c>
      <c r="E12" s="17" t="s">
        <v>183</v>
      </c>
      <c r="F12" s="13">
        <v>1473</v>
      </c>
      <c r="G12" s="71">
        <v>1545</v>
      </c>
      <c r="H12" s="71">
        <v>1545</v>
      </c>
      <c r="I12" s="87">
        <f t="shared" si="0"/>
        <v>0</v>
      </c>
      <c r="J12" s="8"/>
      <c r="K12" s="8"/>
      <c r="L12" s="8"/>
      <c r="M12" s="8"/>
      <c r="N12" s="8"/>
      <c r="O12" s="8"/>
      <c r="P12" s="8"/>
      <c r="Q12" s="8"/>
      <c r="R12" s="8"/>
      <c r="S12" s="8">
        <v>81000</v>
      </c>
      <c r="T12" s="8">
        <f t="shared" si="1"/>
        <v>73636.363636363632</v>
      </c>
      <c r="U12" s="8">
        <f>T12/50</f>
        <v>1472.7272727272727</v>
      </c>
      <c r="Z12" s="8"/>
      <c r="AA12" s="79"/>
      <c r="AC12" s="8"/>
      <c r="AE12" s="8">
        <f>85000/1.1/50</f>
        <v>1545.4545454545453</v>
      </c>
    </row>
    <row r="13" spans="1:33" s="9" customFormat="1" ht="20.100000000000001" customHeight="1" x14ac:dyDescent="0.25">
      <c r="A13" s="92">
        <v>8</v>
      </c>
      <c r="B13" s="11" t="s">
        <v>27</v>
      </c>
      <c r="C13" s="18" t="s">
        <v>54</v>
      </c>
      <c r="D13" s="17" t="s">
        <v>80</v>
      </c>
      <c r="E13" s="17" t="s">
        <v>80</v>
      </c>
      <c r="F13" s="13">
        <v>1655</v>
      </c>
      <c r="G13" s="71">
        <v>1745</v>
      </c>
      <c r="H13" s="71">
        <v>1745</v>
      </c>
      <c r="I13" s="87">
        <f t="shared" si="0"/>
        <v>0</v>
      </c>
      <c r="J13" s="8"/>
      <c r="K13" s="8"/>
      <c r="L13" s="8"/>
      <c r="M13" s="8"/>
      <c r="N13" s="8"/>
      <c r="O13" s="8"/>
      <c r="P13" s="8"/>
      <c r="Q13" s="8"/>
      <c r="R13" s="8"/>
      <c r="S13" s="8">
        <v>91000</v>
      </c>
      <c r="T13" s="8">
        <f t="shared" si="1"/>
        <v>82727.272727272721</v>
      </c>
      <c r="U13" s="8">
        <f>T13/50</f>
        <v>1654.5454545454545</v>
      </c>
      <c r="V13" s="8"/>
      <c r="W13" s="8"/>
      <c r="X13" s="8"/>
      <c r="Y13" s="8"/>
      <c r="Z13" s="8"/>
      <c r="AA13" s="79"/>
      <c r="AC13" s="8"/>
      <c r="AE13" s="8">
        <f>96000/1.1/50</f>
        <v>1745.4545454545453</v>
      </c>
    </row>
    <row r="14" spans="1:33" s="9" customFormat="1" ht="20.100000000000001" customHeight="1" x14ac:dyDescent="0.25">
      <c r="A14" s="92">
        <v>9</v>
      </c>
      <c r="B14" s="11" t="s">
        <v>48</v>
      </c>
      <c r="C14" s="18" t="s">
        <v>55</v>
      </c>
      <c r="D14" s="17" t="s">
        <v>81</v>
      </c>
      <c r="E14" s="17" t="s">
        <v>82</v>
      </c>
      <c r="F14" s="13">
        <v>1100</v>
      </c>
      <c r="G14" s="71">
        <v>1136</v>
      </c>
      <c r="H14" s="71">
        <v>1136</v>
      </c>
      <c r="I14" s="87">
        <f t="shared" si="0"/>
        <v>0</v>
      </c>
      <c r="J14" s="8"/>
      <c r="K14" s="8"/>
      <c r="L14" s="8"/>
      <c r="M14" s="8"/>
      <c r="N14" s="8"/>
      <c r="O14" s="8"/>
      <c r="P14" s="8"/>
      <c r="Q14" s="8"/>
      <c r="R14" s="8"/>
      <c r="S14" s="8">
        <v>1100</v>
      </c>
      <c r="T14" s="8">
        <f t="shared" si="1"/>
        <v>999.99999999999989</v>
      </c>
      <c r="U14" s="8"/>
      <c r="V14" s="8"/>
      <c r="W14" s="8"/>
      <c r="X14" s="8"/>
      <c r="Y14" s="8"/>
      <c r="Z14" s="8"/>
      <c r="AC14" s="8"/>
    </row>
    <row r="15" spans="1:33" s="9" customFormat="1" ht="20.100000000000001" customHeight="1" thickBot="1" x14ac:dyDescent="0.3">
      <c r="A15" s="92">
        <v>10</v>
      </c>
      <c r="B15" s="11" t="s">
        <v>49</v>
      </c>
      <c r="C15" s="18" t="s">
        <v>55</v>
      </c>
      <c r="D15" s="17" t="s">
        <v>83</v>
      </c>
      <c r="E15" s="17" t="s">
        <v>82</v>
      </c>
      <c r="F15" s="13">
        <v>1000</v>
      </c>
      <c r="G15" s="71">
        <v>1045</v>
      </c>
      <c r="H15" s="71">
        <v>1045</v>
      </c>
      <c r="I15" s="87">
        <f t="shared" si="0"/>
        <v>0</v>
      </c>
      <c r="J15" s="8"/>
      <c r="K15" s="19"/>
      <c r="L15" s="8"/>
      <c r="M15" s="8"/>
      <c r="N15" s="8"/>
      <c r="O15" s="8"/>
      <c r="P15" s="8"/>
      <c r="Q15" s="8"/>
      <c r="R15" s="8"/>
      <c r="S15" s="8">
        <v>1000</v>
      </c>
      <c r="T15" s="8">
        <f t="shared" si="1"/>
        <v>909.09090909090901</v>
      </c>
      <c r="U15" s="8"/>
      <c r="V15" s="8"/>
      <c r="W15" s="8"/>
      <c r="X15" s="8"/>
      <c r="Y15" s="8"/>
      <c r="Z15" s="8"/>
      <c r="AC15" s="8"/>
    </row>
    <row r="16" spans="1:33" s="22" customFormat="1" ht="93.75" x14ac:dyDescent="0.25">
      <c r="A16" s="63" t="s">
        <v>5</v>
      </c>
      <c r="B16" s="86" t="s">
        <v>292</v>
      </c>
      <c r="C16" s="64"/>
      <c r="D16" s="65" t="s">
        <v>76</v>
      </c>
      <c r="E16" s="65" t="s">
        <v>77</v>
      </c>
      <c r="F16" s="65" t="s">
        <v>60</v>
      </c>
      <c r="G16" s="65" t="s">
        <v>60</v>
      </c>
      <c r="H16" s="65" t="s">
        <v>60</v>
      </c>
      <c r="I16" s="87"/>
      <c r="J16" s="20"/>
      <c r="K16" s="114"/>
      <c r="L16" s="114"/>
      <c r="M16" s="114"/>
      <c r="N16" s="21"/>
      <c r="O16" s="21"/>
      <c r="P16" s="116"/>
      <c r="Q16" s="113"/>
      <c r="R16" s="20"/>
      <c r="S16" s="20"/>
      <c r="T16" s="120" t="s">
        <v>224</v>
      </c>
      <c r="U16" s="120"/>
      <c r="Y16" s="23" t="s">
        <v>223</v>
      </c>
      <c r="Z16" s="20"/>
      <c r="AA16" s="90">
        <f>AA12*1.1</f>
        <v>0</v>
      </c>
      <c r="AC16" s="20"/>
    </row>
    <row r="17" spans="1:34" s="9" customFormat="1" ht="20.100000000000001" customHeight="1" thickBot="1" x14ac:dyDescent="0.3">
      <c r="A17" s="93">
        <v>1</v>
      </c>
      <c r="B17" s="66" t="s">
        <v>64</v>
      </c>
      <c r="C17" s="67" t="s">
        <v>54</v>
      </c>
      <c r="D17" s="68" t="s">
        <v>192</v>
      </c>
      <c r="E17" s="69" t="s">
        <v>165</v>
      </c>
      <c r="F17" s="70">
        <v>20000</v>
      </c>
      <c r="G17" s="71">
        <v>16818.181818181816</v>
      </c>
      <c r="H17" s="89">
        <f>AD17</f>
        <v>17000</v>
      </c>
      <c r="I17" s="87">
        <f t="shared" si="0"/>
        <v>181.8181818181838</v>
      </c>
      <c r="K17" s="115"/>
      <c r="L17" s="115"/>
      <c r="M17" s="115"/>
      <c r="N17" s="28"/>
      <c r="O17" s="28"/>
      <c r="P17" s="116"/>
      <c r="Q17" s="113"/>
      <c r="R17" s="8"/>
      <c r="S17" s="29">
        <v>2.6</v>
      </c>
      <c r="T17" s="16">
        <v>20000</v>
      </c>
      <c r="U17" s="16"/>
      <c r="W17" s="8">
        <v>20300</v>
      </c>
      <c r="X17" s="8">
        <f>W17-T17</f>
        <v>300</v>
      </c>
      <c r="Y17" s="27">
        <f>19900/1.1</f>
        <v>18090.909090909088</v>
      </c>
      <c r="Z17" s="8"/>
      <c r="AA17" s="29"/>
      <c r="AB17" s="80"/>
      <c r="AC17" s="8">
        <f>18700/1.1</f>
        <v>17000</v>
      </c>
      <c r="AD17" s="81">
        <f>AC17</f>
        <v>17000</v>
      </c>
      <c r="AE17" s="81"/>
    </row>
    <row r="18" spans="1:34" s="9" customFormat="1" ht="20.100000000000001" customHeight="1" thickBot="1" x14ac:dyDescent="0.3">
      <c r="A18" s="93">
        <v>2</v>
      </c>
      <c r="B18" s="66" t="s">
        <v>65</v>
      </c>
      <c r="C18" s="67" t="s">
        <v>54</v>
      </c>
      <c r="D18" s="68" t="s">
        <v>192</v>
      </c>
      <c r="E18" s="69" t="s">
        <v>166</v>
      </c>
      <c r="F18" s="70">
        <v>20000</v>
      </c>
      <c r="G18" s="71">
        <v>16818.181818181816</v>
      </c>
      <c r="H18" s="89">
        <f t="shared" ref="H18:H23" si="2">AD18</f>
        <v>17000</v>
      </c>
      <c r="I18" s="87">
        <f t="shared" si="0"/>
        <v>181.8181818181838</v>
      </c>
      <c r="K18" s="30"/>
      <c r="L18" s="31"/>
      <c r="M18" s="31"/>
      <c r="N18" s="31"/>
      <c r="O18" s="31"/>
      <c r="P18" s="8"/>
      <c r="Q18" s="8"/>
      <c r="R18" s="8"/>
      <c r="S18" s="29">
        <v>4.62</v>
      </c>
      <c r="T18" s="16">
        <v>20000</v>
      </c>
      <c r="U18" s="16"/>
      <c r="W18" s="8">
        <v>20300</v>
      </c>
      <c r="X18" s="8">
        <f t="shared" ref="X18" si="3">W18-T18</f>
        <v>300</v>
      </c>
      <c r="Y18" s="27">
        <f>19900/1.1</f>
        <v>18090.909090909088</v>
      </c>
      <c r="Z18" s="8"/>
      <c r="AA18" s="29"/>
      <c r="AC18" s="8">
        <f>18700/1.1</f>
        <v>17000</v>
      </c>
      <c r="AD18" s="81">
        <f>AC18</f>
        <v>17000</v>
      </c>
      <c r="AE18" s="81"/>
    </row>
    <row r="19" spans="1:34" s="9" customFormat="1" ht="20.100000000000001" customHeight="1" thickBot="1" x14ac:dyDescent="0.3">
      <c r="A19" s="92">
        <v>3</v>
      </c>
      <c r="B19" s="24" t="s">
        <v>213</v>
      </c>
      <c r="C19" s="25" t="s">
        <v>54</v>
      </c>
      <c r="D19" s="26" t="s">
        <v>193</v>
      </c>
      <c r="E19" s="17" t="s">
        <v>174</v>
      </c>
      <c r="F19" s="27">
        <v>17337.031900138696</v>
      </c>
      <c r="G19" s="71">
        <v>14373.975539024083</v>
      </c>
      <c r="H19" s="89">
        <f t="shared" si="2"/>
        <v>14373.975539024083</v>
      </c>
      <c r="I19" s="87">
        <f t="shared" si="0"/>
        <v>0</v>
      </c>
      <c r="K19" s="30"/>
      <c r="L19" s="31"/>
      <c r="M19" s="31"/>
      <c r="N19" s="31"/>
      <c r="O19" s="31"/>
      <c r="P19" s="8"/>
      <c r="Q19" s="8"/>
      <c r="R19" s="8"/>
      <c r="S19" s="29">
        <v>7.21</v>
      </c>
      <c r="T19" s="16">
        <v>125000</v>
      </c>
      <c r="U19" s="16">
        <f>T19/S19</f>
        <v>17337.031900138696</v>
      </c>
      <c r="V19" s="8">
        <v>127200</v>
      </c>
      <c r="W19" s="8">
        <f>V19/S19</f>
        <v>17642.163661581137</v>
      </c>
      <c r="X19" s="8">
        <f>W19-U19</f>
        <v>305.13176144244062</v>
      </c>
      <c r="Y19" s="27">
        <f>17309/1.1</f>
        <v>15735.454545454544</v>
      </c>
      <c r="Z19" s="8"/>
      <c r="AA19" s="29"/>
      <c r="AC19" s="8">
        <f>(114000)/1.1</f>
        <v>103636.36363636363</v>
      </c>
      <c r="AD19" s="8">
        <f>AC19/7.21</f>
        <v>14373.975539024083</v>
      </c>
      <c r="AE19" s="81"/>
      <c r="AH19" s="8"/>
    </row>
    <row r="20" spans="1:34" s="9" customFormat="1" ht="20.100000000000001" customHeight="1" thickBot="1" x14ac:dyDescent="0.3">
      <c r="A20" s="92">
        <v>4</v>
      </c>
      <c r="B20" s="24" t="s">
        <v>214</v>
      </c>
      <c r="C20" s="25" t="s">
        <v>54</v>
      </c>
      <c r="D20" s="26" t="s">
        <v>194</v>
      </c>
      <c r="E20" s="17" t="s">
        <v>172</v>
      </c>
      <c r="F20" s="27">
        <v>19056.785370548605</v>
      </c>
      <c r="G20" s="71">
        <v>15749.409397147605</v>
      </c>
      <c r="H20" s="89">
        <f t="shared" si="2"/>
        <v>15749.409397147605</v>
      </c>
      <c r="I20" s="87">
        <f t="shared" si="0"/>
        <v>0</v>
      </c>
      <c r="K20" s="30"/>
      <c r="L20" s="31"/>
      <c r="M20" s="31"/>
      <c r="N20" s="31"/>
      <c r="O20" s="31"/>
      <c r="P20" s="8"/>
      <c r="Q20" s="8"/>
      <c r="R20" s="8"/>
      <c r="S20" s="29">
        <v>10.39</v>
      </c>
      <c r="T20" s="16">
        <v>198000</v>
      </c>
      <c r="U20" s="16">
        <f t="shared" ref="U20:U23" si="4">T20/S20</f>
        <v>19056.785370548605</v>
      </c>
      <c r="V20" s="8">
        <v>197000</v>
      </c>
      <c r="W20" s="8">
        <f t="shared" ref="W20:W23" si="5">V20/S20</f>
        <v>18960.538979788256</v>
      </c>
      <c r="X20" s="8">
        <f t="shared" ref="X20:X23" si="6">W20-U20</f>
        <v>-96.246390760348731</v>
      </c>
      <c r="Y20" s="27">
        <f>18816/1.1</f>
        <v>17105.454545454544</v>
      </c>
      <c r="Z20" s="8"/>
      <c r="AA20" s="29"/>
      <c r="AC20" s="8">
        <f>(180000)/1.1</f>
        <v>163636.36363636362</v>
      </c>
      <c r="AD20" s="81">
        <f>AC20/10.39</f>
        <v>15749.409397147605</v>
      </c>
      <c r="AE20" s="81"/>
      <c r="AH20" s="8"/>
    </row>
    <row r="21" spans="1:34" s="9" customFormat="1" ht="20.100000000000001" customHeight="1" thickBot="1" x14ac:dyDescent="0.3">
      <c r="A21" s="92">
        <v>5</v>
      </c>
      <c r="B21" s="24" t="s">
        <v>66</v>
      </c>
      <c r="C21" s="25" t="s">
        <v>54</v>
      </c>
      <c r="D21" s="26" t="s">
        <v>195</v>
      </c>
      <c r="E21" s="17" t="s">
        <v>173</v>
      </c>
      <c r="F21" s="27">
        <v>19236.209335219235</v>
      </c>
      <c r="G21" s="71">
        <v>15558.698727015557</v>
      </c>
      <c r="H21" s="89">
        <f t="shared" si="2"/>
        <v>15558.698727015557</v>
      </c>
      <c r="I21" s="87">
        <f t="shared" si="0"/>
        <v>0</v>
      </c>
      <c r="K21" s="30"/>
      <c r="L21" s="31"/>
      <c r="M21" s="31"/>
      <c r="N21" s="31"/>
      <c r="O21" s="31"/>
      <c r="P21" s="8"/>
      <c r="Q21" s="8"/>
      <c r="R21" s="8"/>
      <c r="S21" s="29">
        <v>14.14</v>
      </c>
      <c r="T21" s="16">
        <v>272000</v>
      </c>
      <c r="U21" s="16">
        <f t="shared" si="4"/>
        <v>19236.209335219235</v>
      </c>
      <c r="V21" s="8">
        <v>267000</v>
      </c>
      <c r="W21" s="8">
        <f t="shared" si="5"/>
        <v>18882.602545968883</v>
      </c>
      <c r="X21" s="8">
        <f t="shared" si="6"/>
        <v>-353.60678925035245</v>
      </c>
      <c r="Y21" s="27">
        <f>18655/1.1</f>
        <v>16959.090909090908</v>
      </c>
      <c r="Z21" s="8"/>
      <c r="AA21" s="29"/>
      <c r="AC21" s="8">
        <f>(242000)/1.1</f>
        <v>219999.99999999997</v>
      </c>
      <c r="AD21" s="81">
        <f>AC21/14.14</f>
        <v>15558.698727015557</v>
      </c>
      <c r="AE21" s="81"/>
      <c r="AH21" s="8"/>
    </row>
    <row r="22" spans="1:34" s="9" customFormat="1" ht="20.100000000000001" customHeight="1" thickBot="1" x14ac:dyDescent="0.3">
      <c r="A22" s="92">
        <v>6</v>
      </c>
      <c r="B22" s="24" t="s">
        <v>215</v>
      </c>
      <c r="C22" s="25" t="s">
        <v>54</v>
      </c>
      <c r="D22" s="26" t="s">
        <v>196</v>
      </c>
      <c r="E22" s="17" t="s">
        <v>175</v>
      </c>
      <c r="F22" s="27">
        <v>19653.492149431513</v>
      </c>
      <c r="G22" s="71">
        <v>15356.59792292169</v>
      </c>
      <c r="H22" s="89">
        <f t="shared" si="2"/>
        <v>15356.59792292169</v>
      </c>
      <c r="I22" s="87">
        <f t="shared" si="0"/>
        <v>0</v>
      </c>
      <c r="J22" s="8"/>
      <c r="K22" s="30"/>
      <c r="L22" s="31"/>
      <c r="M22" s="31"/>
      <c r="N22" s="31"/>
      <c r="O22" s="31"/>
      <c r="P22" s="8"/>
      <c r="Q22" s="8"/>
      <c r="R22" s="8"/>
      <c r="S22" s="29">
        <v>18.47</v>
      </c>
      <c r="T22" s="16">
        <v>363000</v>
      </c>
      <c r="U22" s="16">
        <f t="shared" si="4"/>
        <v>19653.492149431513</v>
      </c>
      <c r="V22" s="8">
        <v>345000</v>
      </c>
      <c r="W22" s="8">
        <f t="shared" si="5"/>
        <v>18678.938819707637</v>
      </c>
      <c r="X22" s="8">
        <f t="shared" si="6"/>
        <v>-974.55332972387623</v>
      </c>
      <c r="Y22" s="27">
        <f>18544/1.1</f>
        <v>16858.181818181816</v>
      </c>
      <c r="Z22" s="8"/>
      <c r="AA22" s="29"/>
      <c r="AC22" s="8">
        <f>(312000)/1.1</f>
        <v>283636.36363636359</v>
      </c>
      <c r="AD22" s="81">
        <f>AC22/18.47</f>
        <v>15356.59792292169</v>
      </c>
      <c r="AE22" s="81"/>
      <c r="AH22" s="8"/>
    </row>
    <row r="23" spans="1:34" s="9" customFormat="1" ht="20.100000000000001" customHeight="1" thickBot="1" x14ac:dyDescent="0.3">
      <c r="A23" s="92">
        <v>7</v>
      </c>
      <c r="B23" s="24" t="s">
        <v>216</v>
      </c>
      <c r="C23" s="17" t="s">
        <v>54</v>
      </c>
      <c r="D23" s="26" t="s">
        <v>197</v>
      </c>
      <c r="E23" s="17" t="s">
        <v>176</v>
      </c>
      <c r="F23" s="27">
        <v>20111.253744116388</v>
      </c>
      <c r="G23" s="71">
        <v>15559.96421208231</v>
      </c>
      <c r="H23" s="89">
        <f t="shared" si="2"/>
        <v>15559.96421208231</v>
      </c>
      <c r="I23" s="87">
        <f t="shared" si="0"/>
        <v>0</v>
      </c>
      <c r="J23" s="8"/>
      <c r="K23" s="30"/>
      <c r="L23" s="31"/>
      <c r="M23" s="31"/>
      <c r="N23" s="31"/>
      <c r="O23" s="31"/>
      <c r="P23" s="8"/>
      <c r="Q23" s="8"/>
      <c r="R23" s="8"/>
      <c r="S23" s="29">
        <v>23.37</v>
      </c>
      <c r="T23" s="16">
        <v>470000</v>
      </c>
      <c r="U23" s="16">
        <f t="shared" si="4"/>
        <v>20111.253744116388</v>
      </c>
      <c r="V23" s="8">
        <v>439000</v>
      </c>
      <c r="W23" s="8">
        <f t="shared" si="5"/>
        <v>18784.766795036372</v>
      </c>
      <c r="X23" s="8">
        <f t="shared" si="6"/>
        <v>-1326.4869490800156</v>
      </c>
      <c r="Y23" s="27">
        <f>18453/1.1</f>
        <v>16775.454545454544</v>
      </c>
      <c r="Z23" s="8"/>
      <c r="AA23" s="29"/>
      <c r="AC23" s="8">
        <f>(400000)/1.1</f>
        <v>363636.36363636359</v>
      </c>
      <c r="AD23" s="81">
        <f>AC23/23.37</f>
        <v>15559.96421208231</v>
      </c>
      <c r="AE23" s="81"/>
      <c r="AF23" s="81"/>
      <c r="AH23" s="8"/>
    </row>
    <row r="24" spans="1:34" s="22" customFormat="1" ht="57" thickBot="1" x14ac:dyDescent="0.3">
      <c r="A24" s="92" t="s">
        <v>6</v>
      </c>
      <c r="B24" s="86" t="s">
        <v>233</v>
      </c>
      <c r="C24" s="6"/>
      <c r="D24" s="32" t="s">
        <v>198</v>
      </c>
      <c r="E24" s="32" t="s">
        <v>199</v>
      </c>
      <c r="F24" s="32"/>
      <c r="G24" s="75" t="s">
        <v>60</v>
      </c>
      <c r="H24" s="75" t="s">
        <v>60</v>
      </c>
      <c r="I24" s="87"/>
      <c r="J24" s="20"/>
      <c r="K24" s="30"/>
      <c r="L24" s="31"/>
      <c r="M24" s="31"/>
      <c r="N24" s="31"/>
      <c r="O24" s="31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C24" s="8"/>
    </row>
    <row r="25" spans="1:34" s="9" customFormat="1" ht="20.100000000000001" customHeight="1" thickBot="1" x14ac:dyDescent="0.3">
      <c r="A25" s="92">
        <v>1</v>
      </c>
      <c r="B25" s="11" t="s">
        <v>50</v>
      </c>
      <c r="C25" s="2" t="s">
        <v>56</v>
      </c>
      <c r="D25" s="33" t="s">
        <v>200</v>
      </c>
      <c r="E25" s="33" t="s">
        <v>201</v>
      </c>
      <c r="F25" s="34">
        <v>95000</v>
      </c>
      <c r="G25" s="14">
        <v>92727</v>
      </c>
      <c r="H25" s="14">
        <v>92727</v>
      </c>
      <c r="I25" s="87">
        <f t="shared" si="0"/>
        <v>0</v>
      </c>
      <c r="J25" s="8"/>
      <c r="K25" s="30">
        <v>9</v>
      </c>
      <c r="L25" s="31" t="s">
        <v>168</v>
      </c>
      <c r="M25" s="31" t="s">
        <v>167</v>
      </c>
      <c r="N25" s="31">
        <v>11.7</v>
      </c>
      <c r="O25" s="31" t="s">
        <v>169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C25" s="8"/>
      <c r="AE25" s="9">
        <f>176000+8000</f>
        <v>184000</v>
      </c>
    </row>
    <row r="26" spans="1:34" s="9" customFormat="1" ht="20.100000000000001" customHeight="1" thickBot="1" x14ac:dyDescent="0.3">
      <c r="A26" s="92">
        <v>2</v>
      </c>
      <c r="B26" s="11" t="s">
        <v>293</v>
      </c>
      <c r="C26" s="2" t="s">
        <v>56</v>
      </c>
      <c r="D26" s="35"/>
      <c r="E26" s="33"/>
      <c r="F26" s="34">
        <f>125000/1.1</f>
        <v>113636.36363636363</v>
      </c>
      <c r="G26" s="14">
        <v>88181</v>
      </c>
      <c r="H26" s="14">
        <v>88181</v>
      </c>
      <c r="I26" s="87">
        <f t="shared" si="0"/>
        <v>0</v>
      </c>
      <c r="J26" s="8"/>
      <c r="K26" s="30"/>
      <c r="L26" s="31"/>
      <c r="M26" s="31"/>
      <c r="N26" s="31"/>
      <c r="O26" s="31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C26" s="8"/>
    </row>
    <row r="27" spans="1:34" s="9" customFormat="1" ht="20.100000000000001" customHeight="1" thickBot="1" x14ac:dyDescent="0.3">
      <c r="A27" s="92">
        <v>3</v>
      </c>
      <c r="B27" s="11" t="s">
        <v>212</v>
      </c>
      <c r="C27" s="2" t="s">
        <v>56</v>
      </c>
      <c r="D27" s="35"/>
      <c r="E27" s="33"/>
      <c r="F27" s="34"/>
      <c r="G27" s="14">
        <v>120000</v>
      </c>
      <c r="H27" s="14">
        <v>120000</v>
      </c>
      <c r="I27" s="87">
        <f t="shared" si="0"/>
        <v>0</v>
      </c>
      <c r="J27" s="8"/>
      <c r="K27" s="30"/>
      <c r="L27" s="31"/>
      <c r="M27" s="31"/>
      <c r="N27" s="31"/>
      <c r="O27" s="31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C27" s="8"/>
    </row>
    <row r="28" spans="1:34" s="9" customFormat="1" ht="57" thickBot="1" x14ac:dyDescent="0.3">
      <c r="A28" s="92" t="s">
        <v>7</v>
      </c>
      <c r="B28" s="86" t="s">
        <v>286</v>
      </c>
      <c r="C28" s="36"/>
      <c r="D28" s="37"/>
      <c r="E28" s="7" t="s">
        <v>77</v>
      </c>
      <c r="F28" s="7"/>
      <c r="G28" s="75" t="s">
        <v>60</v>
      </c>
      <c r="H28" s="75" t="s">
        <v>60</v>
      </c>
      <c r="I28" s="87"/>
      <c r="J28" s="8"/>
      <c r="K28" s="30">
        <v>10</v>
      </c>
      <c r="L28" s="31" t="s">
        <v>170</v>
      </c>
      <c r="M28" s="31" t="s">
        <v>167</v>
      </c>
      <c r="N28" s="31">
        <v>11.7</v>
      </c>
      <c r="O28" s="31" t="s">
        <v>171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C28" s="8">
        <v>16</v>
      </c>
      <c r="AD28" s="9">
        <v>8</v>
      </c>
    </row>
    <row r="29" spans="1:34" s="9" customFormat="1" ht="20.100000000000001" customHeight="1" x14ac:dyDescent="0.25">
      <c r="A29" s="94">
        <v>1</v>
      </c>
      <c r="B29" s="38" t="s">
        <v>23</v>
      </c>
      <c r="C29" s="2" t="s">
        <v>57</v>
      </c>
      <c r="D29" s="2"/>
      <c r="E29" s="33" t="s">
        <v>177</v>
      </c>
      <c r="F29" s="39">
        <v>55000</v>
      </c>
      <c r="G29" s="14">
        <v>30000</v>
      </c>
      <c r="H29" s="14">
        <v>30000</v>
      </c>
      <c r="I29" s="87">
        <f t="shared" si="0"/>
        <v>0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C29" s="8"/>
    </row>
    <row r="30" spans="1:34" s="9" customFormat="1" ht="20.100000000000001" customHeight="1" x14ac:dyDescent="0.25">
      <c r="A30" s="94">
        <v>2</v>
      </c>
      <c r="B30" s="38" t="s">
        <v>161</v>
      </c>
      <c r="C30" s="2" t="s">
        <v>57</v>
      </c>
      <c r="D30" s="2"/>
      <c r="E30" s="33" t="s">
        <v>178</v>
      </c>
      <c r="F30" s="39">
        <v>33000</v>
      </c>
      <c r="G30" s="14">
        <v>20000</v>
      </c>
      <c r="H30" s="14">
        <v>20000</v>
      </c>
      <c r="I30" s="87">
        <f t="shared" si="0"/>
        <v>0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C30" s="8"/>
    </row>
    <row r="31" spans="1:34" s="9" customFormat="1" ht="20.100000000000001" customHeight="1" x14ac:dyDescent="0.25">
      <c r="A31" s="94">
        <v>3</v>
      </c>
      <c r="B31" s="38" t="s">
        <v>159</v>
      </c>
      <c r="C31" s="2" t="s">
        <v>57</v>
      </c>
      <c r="D31" s="2"/>
      <c r="E31" s="33" t="s">
        <v>179</v>
      </c>
      <c r="F31" s="39">
        <v>46000</v>
      </c>
      <c r="G31" s="14">
        <v>30000</v>
      </c>
      <c r="H31" s="14">
        <v>30000</v>
      </c>
      <c r="I31" s="87">
        <f t="shared" si="0"/>
        <v>0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C31" s="8"/>
    </row>
    <row r="32" spans="1:34" s="9" customFormat="1" ht="20.100000000000001" customHeight="1" x14ac:dyDescent="0.25">
      <c r="A32" s="94">
        <v>4</v>
      </c>
      <c r="B32" s="38" t="s">
        <v>160</v>
      </c>
      <c r="C32" s="2" t="s">
        <v>57</v>
      </c>
      <c r="D32" s="2"/>
      <c r="E32" s="33" t="s">
        <v>84</v>
      </c>
      <c r="F32" s="39">
        <v>85000</v>
      </c>
      <c r="G32" s="14">
        <v>47000</v>
      </c>
      <c r="H32" s="14">
        <v>47000</v>
      </c>
      <c r="I32" s="87">
        <f t="shared" si="0"/>
        <v>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79"/>
      <c r="AC32" s="8"/>
    </row>
    <row r="33" spans="1:32" s="9" customFormat="1" ht="33" x14ac:dyDescent="0.25">
      <c r="A33" s="40" t="s">
        <v>8</v>
      </c>
      <c r="B33" s="5" t="s">
        <v>2</v>
      </c>
      <c r="C33" s="36"/>
      <c r="D33" s="32" t="s">
        <v>87</v>
      </c>
      <c r="E33" s="32" t="s">
        <v>88</v>
      </c>
      <c r="F33" s="32"/>
      <c r="G33" s="75" t="s">
        <v>60</v>
      </c>
      <c r="H33" s="75" t="s">
        <v>60</v>
      </c>
      <c r="I33" s="87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C33" s="8"/>
    </row>
    <row r="34" spans="1:32" s="9" customFormat="1" ht="20.100000000000001" customHeight="1" x14ac:dyDescent="0.25">
      <c r="A34" s="94">
        <v>1</v>
      </c>
      <c r="B34" s="41" t="s">
        <v>3</v>
      </c>
      <c r="C34" s="2" t="s">
        <v>57</v>
      </c>
      <c r="D34" s="33" t="s">
        <v>89</v>
      </c>
      <c r="E34" s="33" t="s">
        <v>180</v>
      </c>
      <c r="F34" s="34">
        <v>35000</v>
      </c>
      <c r="G34" s="14">
        <v>35000</v>
      </c>
      <c r="H34" s="14">
        <v>35000</v>
      </c>
      <c r="I34" s="87">
        <f t="shared" si="0"/>
        <v>0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C34" s="8"/>
    </row>
    <row r="35" spans="1:32" s="9" customFormat="1" ht="20.100000000000001" customHeight="1" x14ac:dyDescent="0.25">
      <c r="A35" s="94">
        <v>2</v>
      </c>
      <c r="B35" s="41" t="s">
        <v>17</v>
      </c>
      <c r="C35" s="2" t="s">
        <v>57</v>
      </c>
      <c r="D35" s="33" t="s">
        <v>90</v>
      </c>
      <c r="E35" s="33" t="s">
        <v>91</v>
      </c>
      <c r="F35" s="34">
        <v>40000</v>
      </c>
      <c r="G35" s="14">
        <v>40000</v>
      </c>
      <c r="H35" s="14">
        <v>40000</v>
      </c>
      <c r="I35" s="87">
        <f t="shared" si="0"/>
        <v>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C35" s="8"/>
    </row>
    <row r="36" spans="1:32" s="9" customFormat="1" ht="20.100000000000001" customHeight="1" x14ac:dyDescent="0.25">
      <c r="A36" s="94">
        <v>3</v>
      </c>
      <c r="B36" s="41" t="s">
        <v>15</v>
      </c>
      <c r="C36" s="2" t="s">
        <v>57</v>
      </c>
      <c r="D36" s="33" t="s">
        <v>92</v>
      </c>
      <c r="E36" s="33" t="s">
        <v>93</v>
      </c>
      <c r="F36" s="34">
        <v>50000</v>
      </c>
      <c r="G36" s="14">
        <v>50000</v>
      </c>
      <c r="H36" s="14">
        <v>50000</v>
      </c>
      <c r="I36" s="87">
        <f t="shared" si="0"/>
        <v>0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C36" s="8"/>
    </row>
    <row r="37" spans="1:32" s="9" customFormat="1" ht="20.100000000000001" customHeight="1" x14ac:dyDescent="0.25">
      <c r="A37" s="94">
        <v>4</v>
      </c>
      <c r="B37" s="41" t="s">
        <v>16</v>
      </c>
      <c r="C37" s="2" t="s">
        <v>57</v>
      </c>
      <c r="D37" s="33" t="s">
        <v>94</v>
      </c>
      <c r="E37" s="33" t="s">
        <v>95</v>
      </c>
      <c r="F37" s="34">
        <v>75000</v>
      </c>
      <c r="G37" s="14">
        <v>75000</v>
      </c>
      <c r="H37" s="14">
        <v>75000</v>
      </c>
      <c r="I37" s="87">
        <f t="shared" si="0"/>
        <v>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C37" s="8"/>
    </row>
    <row r="38" spans="1:32" s="9" customFormat="1" ht="20.100000000000001" customHeight="1" x14ac:dyDescent="0.25">
      <c r="A38" s="94">
        <v>5</v>
      </c>
      <c r="B38" s="41" t="s">
        <v>85</v>
      </c>
      <c r="C38" s="2" t="s">
        <v>57</v>
      </c>
      <c r="D38" s="33"/>
      <c r="E38" s="33" t="s">
        <v>181</v>
      </c>
      <c r="F38" s="39">
        <v>110000</v>
      </c>
      <c r="G38" s="14">
        <v>100000</v>
      </c>
      <c r="H38" s="14">
        <v>100000</v>
      </c>
      <c r="I38" s="87">
        <f t="shared" si="0"/>
        <v>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C38" s="8"/>
    </row>
    <row r="39" spans="1:32" s="9" customFormat="1" ht="20.100000000000001" customHeight="1" x14ac:dyDescent="0.25">
      <c r="A39" s="94">
        <v>6</v>
      </c>
      <c r="B39" s="41" t="s">
        <v>86</v>
      </c>
      <c r="C39" s="2" t="s">
        <v>57</v>
      </c>
      <c r="D39" s="33"/>
      <c r="E39" s="33" t="s">
        <v>182</v>
      </c>
      <c r="F39" s="39">
        <v>145000</v>
      </c>
      <c r="G39" s="14">
        <v>125000</v>
      </c>
      <c r="H39" s="14">
        <v>125000</v>
      </c>
      <c r="I39" s="87">
        <f t="shared" si="0"/>
        <v>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C39" s="8"/>
    </row>
    <row r="40" spans="1:32" s="9" customFormat="1" ht="56.25" x14ac:dyDescent="0.25">
      <c r="A40" s="92" t="s">
        <v>9</v>
      </c>
      <c r="B40" s="86" t="s">
        <v>235</v>
      </c>
      <c r="C40" s="121" t="s">
        <v>96</v>
      </c>
      <c r="D40" s="122"/>
      <c r="E40" s="123"/>
      <c r="F40" s="42"/>
      <c r="G40" s="75" t="s">
        <v>60</v>
      </c>
      <c r="H40" s="75" t="s">
        <v>60</v>
      </c>
      <c r="I40" s="87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C40" s="8"/>
    </row>
    <row r="41" spans="1:32" s="9" customFormat="1" ht="42" customHeight="1" x14ac:dyDescent="0.25">
      <c r="A41" s="92"/>
      <c r="B41" s="108" t="s">
        <v>69</v>
      </c>
      <c r="C41" s="109"/>
      <c r="D41" s="109"/>
      <c r="E41" s="109"/>
      <c r="F41" s="109"/>
      <c r="G41" s="109"/>
      <c r="H41" s="110"/>
      <c r="I41" s="105">
        <f t="shared" si="0"/>
        <v>0</v>
      </c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7"/>
      <c r="AB41" s="107"/>
      <c r="AC41" s="106"/>
      <c r="AD41" s="107"/>
      <c r="AE41" s="107"/>
      <c r="AF41" s="107"/>
    </row>
    <row r="42" spans="1:32" s="9" customFormat="1" ht="20.100000000000001" customHeight="1" x14ac:dyDescent="0.25">
      <c r="A42" s="95">
        <v>1</v>
      </c>
      <c r="B42" s="1" t="s">
        <v>312</v>
      </c>
      <c r="C42" s="2" t="s">
        <v>58</v>
      </c>
      <c r="D42" s="2"/>
      <c r="E42" s="2"/>
      <c r="F42" s="43">
        <v>858000</v>
      </c>
      <c r="G42" s="76">
        <v>910000</v>
      </c>
      <c r="H42" s="76">
        <v>910000</v>
      </c>
      <c r="I42" s="87">
        <f t="shared" si="0"/>
        <v>0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C42" s="8"/>
    </row>
    <row r="43" spans="1:32" s="9" customFormat="1" ht="20.100000000000001" customHeight="1" x14ac:dyDescent="0.25">
      <c r="A43" s="95">
        <f>A42+1</f>
        <v>2</v>
      </c>
      <c r="B43" s="1" t="s">
        <v>313</v>
      </c>
      <c r="C43" s="2" t="s">
        <v>58</v>
      </c>
      <c r="D43" s="2"/>
      <c r="E43" s="2"/>
      <c r="F43" s="43">
        <v>2900000</v>
      </c>
      <c r="G43" s="76">
        <v>3050000</v>
      </c>
      <c r="H43" s="76">
        <v>3050000</v>
      </c>
      <c r="I43" s="87">
        <f t="shared" si="0"/>
        <v>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C43" s="8"/>
    </row>
    <row r="44" spans="1:32" s="9" customFormat="1" ht="20.100000000000001" customHeight="1" x14ac:dyDescent="0.25">
      <c r="A44" s="95">
        <f t="shared" ref="A44:A60" si="7">A43+1</f>
        <v>3</v>
      </c>
      <c r="B44" s="1" t="s">
        <v>314</v>
      </c>
      <c r="C44" s="2" t="s">
        <v>58</v>
      </c>
      <c r="D44" s="2"/>
      <c r="E44" s="2"/>
      <c r="F44" s="43">
        <v>3100000</v>
      </c>
      <c r="G44" s="76">
        <v>3150000</v>
      </c>
      <c r="H44" s="76">
        <v>3150000</v>
      </c>
      <c r="I44" s="87">
        <f t="shared" si="0"/>
        <v>0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C44" s="8"/>
    </row>
    <row r="45" spans="1:32" s="9" customFormat="1" ht="20.100000000000001" customHeight="1" x14ac:dyDescent="0.25">
      <c r="A45" s="95">
        <f t="shared" si="7"/>
        <v>4</v>
      </c>
      <c r="B45" s="1" t="s">
        <v>315</v>
      </c>
      <c r="C45" s="2" t="s">
        <v>58</v>
      </c>
      <c r="D45" s="2"/>
      <c r="E45" s="2"/>
      <c r="F45" s="43">
        <v>3850000</v>
      </c>
      <c r="G45" s="76">
        <v>4099999.9999999995</v>
      </c>
      <c r="H45" s="76">
        <v>4099999.9999999995</v>
      </c>
      <c r="I45" s="87">
        <f t="shared" si="0"/>
        <v>0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C45" s="8"/>
    </row>
    <row r="46" spans="1:32" s="9" customFormat="1" ht="20.100000000000001" customHeight="1" x14ac:dyDescent="0.25">
      <c r="A46" s="95">
        <f t="shared" si="7"/>
        <v>5</v>
      </c>
      <c r="B46" s="1" t="s">
        <v>316</v>
      </c>
      <c r="C46" s="2" t="s">
        <v>58</v>
      </c>
      <c r="D46" s="2"/>
      <c r="E46" s="2"/>
      <c r="F46" s="43">
        <v>4070000</v>
      </c>
      <c r="G46" s="76">
        <v>4300000</v>
      </c>
      <c r="H46" s="76">
        <v>4300000</v>
      </c>
      <c r="I46" s="87">
        <f t="shared" si="0"/>
        <v>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C46" s="8"/>
    </row>
    <row r="47" spans="1:32" s="9" customFormat="1" ht="20.100000000000001" customHeight="1" x14ac:dyDescent="0.25">
      <c r="A47" s="95">
        <f t="shared" si="7"/>
        <v>6</v>
      </c>
      <c r="B47" s="1" t="s">
        <v>317</v>
      </c>
      <c r="C47" s="2" t="s">
        <v>58</v>
      </c>
      <c r="D47" s="2"/>
      <c r="E47" s="2"/>
      <c r="F47" s="43">
        <v>5720000</v>
      </c>
      <c r="G47" s="76">
        <v>6100000</v>
      </c>
      <c r="H47" s="76">
        <v>6100000</v>
      </c>
      <c r="I47" s="87">
        <f t="shared" si="0"/>
        <v>0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C47" s="8"/>
    </row>
    <row r="48" spans="1:32" s="9" customFormat="1" ht="20.100000000000001" customHeight="1" x14ac:dyDescent="0.25">
      <c r="A48" s="95">
        <f t="shared" si="7"/>
        <v>7</v>
      </c>
      <c r="B48" s="1" t="s">
        <v>158</v>
      </c>
      <c r="C48" s="2" t="s">
        <v>58</v>
      </c>
      <c r="D48" s="2"/>
      <c r="E48" s="2"/>
      <c r="F48" s="43">
        <v>7000000</v>
      </c>
      <c r="G48" s="76">
        <v>7000000</v>
      </c>
      <c r="H48" s="76">
        <v>7000000</v>
      </c>
      <c r="I48" s="87">
        <f t="shared" si="0"/>
        <v>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C48" s="8"/>
    </row>
    <row r="49" spans="1:29" s="74" customFormat="1" ht="20.100000000000001" customHeight="1" x14ac:dyDescent="0.25">
      <c r="A49" s="95">
        <f t="shared" si="7"/>
        <v>8</v>
      </c>
      <c r="B49" s="1" t="s">
        <v>300</v>
      </c>
      <c r="C49" s="15" t="s">
        <v>58</v>
      </c>
      <c r="D49" s="15"/>
      <c r="E49" s="15"/>
      <c r="F49" s="78">
        <v>6200000</v>
      </c>
      <c r="G49" s="76">
        <v>6200000</v>
      </c>
      <c r="H49" s="76">
        <v>6200000</v>
      </c>
      <c r="I49" s="87">
        <v>0</v>
      </c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C49" s="73"/>
    </row>
    <row r="50" spans="1:29" s="9" customFormat="1" ht="20.100000000000001" customHeight="1" x14ac:dyDescent="0.25">
      <c r="A50" s="95">
        <f t="shared" si="7"/>
        <v>9</v>
      </c>
      <c r="B50" s="1" t="s">
        <v>301</v>
      </c>
      <c r="C50" s="2" t="s">
        <v>58</v>
      </c>
      <c r="D50" s="2"/>
      <c r="E50" s="2"/>
      <c r="F50" s="44">
        <v>6500000</v>
      </c>
      <c r="G50" s="76">
        <v>6500000</v>
      </c>
      <c r="H50" s="76">
        <v>6500000</v>
      </c>
      <c r="I50" s="87">
        <v>0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C50" s="8"/>
    </row>
    <row r="51" spans="1:29" s="9" customFormat="1" ht="20.100000000000001" customHeight="1" x14ac:dyDescent="0.25">
      <c r="A51" s="95">
        <f t="shared" si="7"/>
        <v>10</v>
      </c>
      <c r="B51" s="1" t="s">
        <v>302</v>
      </c>
      <c r="C51" s="2" t="s">
        <v>58</v>
      </c>
      <c r="D51" s="2"/>
      <c r="E51" s="2"/>
      <c r="F51" s="44">
        <v>6800000</v>
      </c>
      <c r="G51" s="76">
        <v>6800000</v>
      </c>
      <c r="H51" s="76">
        <v>6800000</v>
      </c>
      <c r="I51" s="87">
        <v>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C51" s="8"/>
    </row>
    <row r="52" spans="1:29" s="9" customFormat="1" ht="20.100000000000001" customHeight="1" x14ac:dyDescent="0.25">
      <c r="A52" s="95">
        <f t="shared" si="7"/>
        <v>11</v>
      </c>
      <c r="B52" s="1" t="s">
        <v>303</v>
      </c>
      <c r="C52" s="2" t="s">
        <v>58</v>
      </c>
      <c r="D52" s="2"/>
      <c r="E52" s="2"/>
      <c r="F52" s="43">
        <v>5595000</v>
      </c>
      <c r="G52" s="76">
        <v>5595000</v>
      </c>
      <c r="H52" s="76">
        <v>5595000</v>
      </c>
      <c r="I52" s="87">
        <v>0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C52" s="8"/>
    </row>
    <row r="53" spans="1:29" s="9" customFormat="1" ht="20.100000000000001" customHeight="1" x14ac:dyDescent="0.25">
      <c r="A53" s="95">
        <f t="shared" si="7"/>
        <v>12</v>
      </c>
      <c r="B53" s="1" t="s">
        <v>304</v>
      </c>
      <c r="C53" s="2" t="s">
        <v>58</v>
      </c>
      <c r="D53" s="2"/>
      <c r="E53" s="2"/>
      <c r="F53" s="43">
        <v>6041000</v>
      </c>
      <c r="G53" s="76">
        <v>6041000</v>
      </c>
      <c r="H53" s="76">
        <v>6041000</v>
      </c>
      <c r="I53" s="87">
        <v>0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C53" s="8"/>
    </row>
    <row r="54" spans="1:29" s="9" customFormat="1" ht="20.100000000000001" customHeight="1" x14ac:dyDescent="0.25">
      <c r="A54" s="95">
        <f t="shared" si="7"/>
        <v>13</v>
      </c>
      <c r="B54" s="1" t="s">
        <v>305</v>
      </c>
      <c r="C54" s="2" t="s">
        <v>58</v>
      </c>
      <c r="D54" s="2"/>
      <c r="E54" s="2"/>
      <c r="F54" s="43">
        <v>6490000</v>
      </c>
      <c r="G54" s="76">
        <v>6490000</v>
      </c>
      <c r="H54" s="76">
        <v>6490000</v>
      </c>
      <c r="I54" s="87">
        <v>0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C54" s="8"/>
    </row>
    <row r="55" spans="1:29" s="9" customFormat="1" ht="20.100000000000001" customHeight="1" x14ac:dyDescent="0.25">
      <c r="A55" s="95">
        <f t="shared" si="7"/>
        <v>14</v>
      </c>
      <c r="B55" s="1" t="s">
        <v>306</v>
      </c>
      <c r="C55" s="2" t="s">
        <v>58</v>
      </c>
      <c r="D55" s="2"/>
      <c r="E55" s="2"/>
      <c r="F55" s="43">
        <v>6710000</v>
      </c>
      <c r="G55" s="76">
        <v>6710000</v>
      </c>
      <c r="H55" s="76">
        <v>6710000</v>
      </c>
      <c r="I55" s="87">
        <v>0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C55" s="8"/>
    </row>
    <row r="56" spans="1:29" s="9" customFormat="1" ht="20.100000000000001" customHeight="1" x14ac:dyDescent="0.25">
      <c r="A56" s="95">
        <f t="shared" si="7"/>
        <v>15</v>
      </c>
      <c r="B56" s="1" t="s">
        <v>307</v>
      </c>
      <c r="C56" s="2" t="s">
        <v>58</v>
      </c>
      <c r="D56" s="2"/>
      <c r="E56" s="2"/>
      <c r="F56" s="43">
        <v>2970000</v>
      </c>
      <c r="G56" s="76">
        <v>4900000</v>
      </c>
      <c r="H56" s="76">
        <v>4900000</v>
      </c>
      <c r="I56" s="87">
        <v>0</v>
      </c>
      <c r="J56" s="73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C56" s="8"/>
    </row>
    <row r="57" spans="1:29" s="9" customFormat="1" ht="20.100000000000001" customHeight="1" x14ac:dyDescent="0.25">
      <c r="A57" s="95">
        <f t="shared" si="7"/>
        <v>16</v>
      </c>
      <c r="B57" s="1" t="s">
        <v>308</v>
      </c>
      <c r="C57" s="2" t="s">
        <v>58</v>
      </c>
      <c r="D57" s="2"/>
      <c r="E57" s="2"/>
      <c r="F57" s="43">
        <v>3190000</v>
      </c>
      <c r="G57" s="76">
        <v>6100000</v>
      </c>
      <c r="H57" s="76">
        <v>6100000</v>
      </c>
      <c r="I57" s="87">
        <v>0</v>
      </c>
      <c r="J57" s="73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C57" s="8"/>
    </row>
    <row r="58" spans="1:29" s="9" customFormat="1" ht="20.100000000000001" customHeight="1" x14ac:dyDescent="0.25">
      <c r="A58" s="95">
        <f t="shared" si="7"/>
        <v>17</v>
      </c>
      <c r="B58" s="1" t="s">
        <v>309</v>
      </c>
      <c r="C58" s="2" t="s">
        <v>58</v>
      </c>
      <c r="D58" s="2"/>
      <c r="E58" s="2"/>
      <c r="F58" s="43">
        <v>3300000</v>
      </c>
      <c r="G58" s="76">
        <v>6300000</v>
      </c>
      <c r="H58" s="76">
        <v>6300000</v>
      </c>
      <c r="I58" s="87">
        <v>0</v>
      </c>
      <c r="J58" s="73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C58" s="8"/>
    </row>
    <row r="59" spans="1:29" s="9" customFormat="1" ht="20.100000000000001" customHeight="1" x14ac:dyDescent="0.25">
      <c r="A59" s="95">
        <f t="shared" si="7"/>
        <v>18</v>
      </c>
      <c r="B59" s="1" t="s">
        <v>310</v>
      </c>
      <c r="C59" s="2" t="s">
        <v>58</v>
      </c>
      <c r="D59" s="2"/>
      <c r="E59" s="2"/>
      <c r="F59" s="43">
        <v>3520000</v>
      </c>
      <c r="G59" s="76">
        <v>6500000</v>
      </c>
      <c r="H59" s="76">
        <v>6500000</v>
      </c>
      <c r="I59" s="87">
        <v>0</v>
      </c>
      <c r="J59" s="73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C59" s="8"/>
    </row>
    <row r="60" spans="1:29" s="9" customFormat="1" ht="20.100000000000001" customHeight="1" x14ac:dyDescent="0.25">
      <c r="A60" s="95">
        <f t="shared" si="7"/>
        <v>19</v>
      </c>
      <c r="B60" s="1" t="s">
        <v>311</v>
      </c>
      <c r="C60" s="2" t="s">
        <v>58</v>
      </c>
      <c r="D60" s="2"/>
      <c r="E60" s="2"/>
      <c r="F60" s="43">
        <v>3740000</v>
      </c>
      <c r="G60" s="76">
        <v>7999999.9999999991</v>
      </c>
      <c r="H60" s="76">
        <v>7999999.9999999991</v>
      </c>
      <c r="I60" s="87">
        <v>0</v>
      </c>
      <c r="J60" s="73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C60" s="8"/>
    </row>
    <row r="61" spans="1:29" s="9" customFormat="1" ht="20.100000000000001" customHeight="1" x14ac:dyDescent="0.25">
      <c r="A61" s="92"/>
      <c r="B61" s="5" t="s">
        <v>70</v>
      </c>
      <c r="C61" s="36"/>
      <c r="D61" s="36"/>
      <c r="E61" s="36"/>
      <c r="F61" s="36"/>
      <c r="G61" s="43"/>
      <c r="H61" s="76"/>
      <c r="I61" s="87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C61" s="8"/>
    </row>
    <row r="62" spans="1:29" s="9" customFormat="1" ht="31.5" x14ac:dyDescent="0.25">
      <c r="A62" s="95">
        <v>1</v>
      </c>
      <c r="B62" s="99" t="s">
        <v>318</v>
      </c>
      <c r="C62" s="17" t="s">
        <v>68</v>
      </c>
      <c r="D62" s="17"/>
      <c r="E62" s="17"/>
      <c r="F62" s="43">
        <v>1232000</v>
      </c>
      <c r="G62" s="76">
        <v>3040000</v>
      </c>
      <c r="H62" s="76">
        <v>3040000</v>
      </c>
      <c r="I62" s="87">
        <v>0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C62" s="8"/>
    </row>
    <row r="63" spans="1:29" s="9" customFormat="1" ht="31.5" x14ac:dyDescent="0.25">
      <c r="A63" s="95">
        <v>2</v>
      </c>
      <c r="B63" s="99" t="s">
        <v>295</v>
      </c>
      <c r="C63" s="17" t="s">
        <v>68</v>
      </c>
      <c r="D63" s="17"/>
      <c r="E63" s="17"/>
      <c r="F63" s="43">
        <v>3960000</v>
      </c>
      <c r="G63" s="76">
        <v>4750000</v>
      </c>
      <c r="H63" s="76">
        <v>4750000</v>
      </c>
      <c r="I63" s="87">
        <v>0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C63" s="8"/>
    </row>
    <row r="64" spans="1:29" s="9" customFormat="1" ht="31.5" x14ac:dyDescent="0.25">
      <c r="A64" s="95">
        <v>3</v>
      </c>
      <c r="B64" s="99" t="s">
        <v>296</v>
      </c>
      <c r="C64" s="17" t="s">
        <v>68</v>
      </c>
      <c r="D64" s="17"/>
      <c r="E64" s="17"/>
      <c r="F64" s="43">
        <v>5500000</v>
      </c>
      <c r="G64" s="76">
        <v>6600000</v>
      </c>
      <c r="H64" s="76">
        <v>6600000</v>
      </c>
      <c r="I64" s="87">
        <v>0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C64" s="8"/>
    </row>
    <row r="65" spans="1:29" s="9" customFormat="1" ht="31.5" x14ac:dyDescent="0.25">
      <c r="A65" s="95">
        <v>4</v>
      </c>
      <c r="B65" s="99" t="s">
        <v>297</v>
      </c>
      <c r="C65" s="17" t="s">
        <v>68</v>
      </c>
      <c r="D65" s="17"/>
      <c r="E65" s="17"/>
      <c r="F65" s="44">
        <v>14410000</v>
      </c>
      <c r="G65" s="76">
        <v>18740000</v>
      </c>
      <c r="H65" s="76">
        <v>18740000</v>
      </c>
      <c r="I65" s="87">
        <f t="shared" si="0"/>
        <v>0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C65" s="8"/>
    </row>
    <row r="66" spans="1:29" s="9" customFormat="1" ht="31.5" x14ac:dyDescent="0.25">
      <c r="A66" s="95">
        <v>5</v>
      </c>
      <c r="B66" s="99" t="s">
        <v>298</v>
      </c>
      <c r="C66" s="17" t="s">
        <v>68</v>
      </c>
      <c r="D66" s="17"/>
      <c r="E66" s="17"/>
      <c r="F66" s="44">
        <v>17710000</v>
      </c>
      <c r="G66" s="76">
        <v>23020000</v>
      </c>
      <c r="H66" s="76">
        <v>23020000</v>
      </c>
      <c r="I66" s="87">
        <f t="shared" si="0"/>
        <v>0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C66" s="8"/>
    </row>
    <row r="67" spans="1:29" s="9" customFormat="1" ht="31.5" x14ac:dyDescent="0.25">
      <c r="A67" s="95">
        <v>6</v>
      </c>
      <c r="B67" s="99" t="s">
        <v>299</v>
      </c>
      <c r="C67" s="17" t="s">
        <v>68</v>
      </c>
      <c r="D67" s="17"/>
      <c r="E67" s="17"/>
      <c r="F67" s="44">
        <v>20130000</v>
      </c>
      <c r="G67" s="76">
        <v>26170000</v>
      </c>
      <c r="H67" s="76">
        <v>26170000</v>
      </c>
      <c r="I67" s="87">
        <f t="shared" si="0"/>
        <v>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C67" s="8"/>
    </row>
    <row r="68" spans="1:29" s="9" customFormat="1" ht="20.100000000000001" customHeight="1" x14ac:dyDescent="0.25">
      <c r="A68" s="92"/>
      <c r="B68" s="5" t="s">
        <v>71</v>
      </c>
      <c r="C68" s="36"/>
      <c r="D68" s="36"/>
      <c r="E68" s="36"/>
      <c r="F68" s="36"/>
      <c r="G68" s="45"/>
      <c r="H68" s="76"/>
      <c r="I68" s="87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C68" s="8"/>
    </row>
    <row r="69" spans="1:29" s="9" customFormat="1" ht="20.100000000000001" customHeight="1" x14ac:dyDescent="0.25">
      <c r="A69" s="98">
        <v>1</v>
      </c>
      <c r="B69" s="1" t="s">
        <v>319</v>
      </c>
      <c r="C69" s="36"/>
      <c r="D69" s="36"/>
      <c r="E69" s="36"/>
      <c r="F69" s="36"/>
      <c r="G69" s="76">
        <v>634000</v>
      </c>
      <c r="H69" s="76">
        <v>634000</v>
      </c>
      <c r="I69" s="87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C69" s="8"/>
    </row>
    <row r="70" spans="1:29" s="9" customFormat="1" ht="20.100000000000001" customHeight="1" x14ac:dyDescent="0.25">
      <c r="A70" s="95">
        <v>2</v>
      </c>
      <c r="B70" s="1" t="s">
        <v>321</v>
      </c>
      <c r="C70" s="17" t="s">
        <v>68</v>
      </c>
      <c r="D70" s="17"/>
      <c r="E70" s="17"/>
      <c r="F70" s="43">
        <v>1446000</v>
      </c>
      <c r="G70" s="76">
        <v>1446000</v>
      </c>
      <c r="H70" s="76">
        <v>1446000</v>
      </c>
      <c r="I70" s="87">
        <f t="shared" ref="I70:I135" si="8">H70-G70</f>
        <v>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C70" s="8"/>
    </row>
    <row r="71" spans="1:29" s="9" customFormat="1" ht="20.100000000000001" customHeight="1" x14ac:dyDescent="0.25">
      <c r="A71" s="95">
        <v>3</v>
      </c>
      <c r="B71" s="1" t="s">
        <v>322</v>
      </c>
      <c r="C71" s="17" t="s">
        <v>68</v>
      </c>
      <c r="D71" s="17"/>
      <c r="E71" s="17"/>
      <c r="F71" s="43">
        <v>2006000</v>
      </c>
      <c r="G71" s="76">
        <v>2006000</v>
      </c>
      <c r="H71" s="76">
        <v>2006000</v>
      </c>
      <c r="I71" s="87">
        <f t="shared" si="8"/>
        <v>0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C71" s="8"/>
    </row>
    <row r="72" spans="1:29" s="9" customFormat="1" ht="20.100000000000001" customHeight="1" x14ac:dyDescent="0.25">
      <c r="A72" s="95">
        <v>4</v>
      </c>
      <c r="B72" s="1" t="s">
        <v>323</v>
      </c>
      <c r="C72" s="17" t="s">
        <v>68</v>
      </c>
      <c r="D72" s="17"/>
      <c r="E72" s="17"/>
      <c r="F72" s="43">
        <v>2838000</v>
      </c>
      <c r="G72" s="76">
        <v>2838000</v>
      </c>
      <c r="H72" s="76">
        <v>2838000</v>
      </c>
      <c r="I72" s="87">
        <f t="shared" si="8"/>
        <v>0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C72" s="8"/>
    </row>
    <row r="73" spans="1:29" s="9" customFormat="1" ht="20.100000000000001" customHeight="1" x14ac:dyDescent="0.25">
      <c r="A73" s="95">
        <v>5</v>
      </c>
      <c r="B73" s="1" t="s">
        <v>320</v>
      </c>
      <c r="C73" s="17" t="s">
        <v>68</v>
      </c>
      <c r="D73" s="17"/>
      <c r="E73" s="17"/>
      <c r="F73" s="43">
        <v>4476000</v>
      </c>
      <c r="G73" s="76">
        <v>4476000</v>
      </c>
      <c r="H73" s="76">
        <v>4476000</v>
      </c>
      <c r="I73" s="87">
        <f t="shared" si="8"/>
        <v>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C73" s="8"/>
    </row>
    <row r="74" spans="1:29" s="9" customFormat="1" ht="20.100000000000001" customHeight="1" x14ac:dyDescent="0.25">
      <c r="A74" s="95">
        <v>7</v>
      </c>
      <c r="B74" s="1" t="s">
        <v>324</v>
      </c>
      <c r="C74" s="36"/>
      <c r="D74" s="36"/>
      <c r="E74" s="36"/>
      <c r="F74" s="36"/>
      <c r="G74" s="76">
        <v>4600000</v>
      </c>
      <c r="H74" s="76">
        <v>4600000</v>
      </c>
      <c r="I74" s="87">
        <v>0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C74" s="8"/>
    </row>
    <row r="75" spans="1:29" s="9" customFormat="1" ht="20.100000000000001" customHeight="1" x14ac:dyDescent="0.25">
      <c r="A75" s="95">
        <v>8</v>
      </c>
      <c r="B75" s="1" t="s">
        <v>325</v>
      </c>
      <c r="C75" s="17" t="s">
        <v>68</v>
      </c>
      <c r="D75" s="17"/>
      <c r="E75" s="17"/>
      <c r="F75" s="43">
        <v>1446000</v>
      </c>
      <c r="G75" s="76">
        <v>6000000</v>
      </c>
      <c r="H75" s="76">
        <v>6000000</v>
      </c>
      <c r="I75" s="87">
        <v>0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C75" s="8"/>
    </row>
    <row r="76" spans="1:29" s="9" customFormat="1" ht="20.100000000000001" customHeight="1" x14ac:dyDescent="0.25">
      <c r="A76" s="95">
        <v>9</v>
      </c>
      <c r="B76" s="1" t="s">
        <v>326</v>
      </c>
      <c r="C76" s="17" t="s">
        <v>68</v>
      </c>
      <c r="D76" s="17"/>
      <c r="E76" s="17"/>
      <c r="F76" s="43">
        <v>2006000</v>
      </c>
      <c r="G76" s="76">
        <v>7999999.9999999991</v>
      </c>
      <c r="H76" s="76">
        <v>7999999.9999999991</v>
      </c>
      <c r="I76" s="87">
        <v>0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C76" s="8"/>
    </row>
    <row r="77" spans="1:29" s="9" customFormat="1" ht="24.75" customHeight="1" x14ac:dyDescent="0.25">
      <c r="A77" s="92"/>
      <c r="B77" s="5" t="s">
        <v>72</v>
      </c>
      <c r="C77" s="36"/>
      <c r="D77" s="32" t="s">
        <v>97</v>
      </c>
      <c r="E77" s="32" t="s">
        <v>98</v>
      </c>
      <c r="F77" s="32"/>
      <c r="G77" s="45"/>
      <c r="H77" s="45"/>
      <c r="I77" s="87">
        <f t="shared" si="8"/>
        <v>0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C77" s="8"/>
    </row>
    <row r="78" spans="1:29" s="9" customFormat="1" ht="20.100000000000001" customHeight="1" x14ac:dyDescent="0.25">
      <c r="A78" s="92">
        <v>1</v>
      </c>
      <c r="B78" s="11" t="s">
        <v>21</v>
      </c>
      <c r="C78" s="2" t="s">
        <v>58</v>
      </c>
      <c r="D78" s="33" t="s">
        <v>99</v>
      </c>
      <c r="E78" s="33" t="s">
        <v>100</v>
      </c>
      <c r="F78" s="34">
        <v>150000</v>
      </c>
      <c r="G78" s="14">
        <v>155000</v>
      </c>
      <c r="H78" s="14">
        <v>155000</v>
      </c>
      <c r="I78" s="87">
        <f t="shared" si="8"/>
        <v>0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79"/>
      <c r="AB78" s="79"/>
      <c r="AC78" s="8"/>
    </row>
    <row r="79" spans="1:29" s="9" customFormat="1" ht="20.100000000000001" customHeight="1" x14ac:dyDescent="0.25">
      <c r="A79" s="92">
        <v>2</v>
      </c>
      <c r="B79" s="11" t="s">
        <v>22</v>
      </c>
      <c r="C79" s="2" t="s">
        <v>58</v>
      </c>
      <c r="D79" s="33" t="s">
        <v>101</v>
      </c>
      <c r="E79" s="33" t="s">
        <v>102</v>
      </c>
      <c r="F79" s="34">
        <v>90000</v>
      </c>
      <c r="G79" s="14">
        <v>95000</v>
      </c>
      <c r="H79" s="14">
        <v>95000</v>
      </c>
      <c r="I79" s="87">
        <f t="shared" si="8"/>
        <v>0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79"/>
      <c r="AB79" s="79"/>
      <c r="AC79" s="8"/>
    </row>
    <row r="80" spans="1:29" s="9" customFormat="1" ht="20.100000000000001" customHeight="1" x14ac:dyDescent="0.25">
      <c r="A80" s="92">
        <v>3</v>
      </c>
      <c r="B80" s="11" t="s">
        <v>31</v>
      </c>
      <c r="C80" s="2" t="s">
        <v>59</v>
      </c>
      <c r="D80" s="33" t="s">
        <v>103</v>
      </c>
      <c r="E80" s="33" t="s">
        <v>104</v>
      </c>
      <c r="F80" s="34">
        <v>2000000</v>
      </c>
      <c r="G80" s="14">
        <v>2020000</v>
      </c>
      <c r="H80" s="14">
        <v>2020000</v>
      </c>
      <c r="I80" s="87">
        <f t="shared" si="8"/>
        <v>0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79"/>
      <c r="AB80" s="79"/>
      <c r="AC80" s="8"/>
    </row>
    <row r="81" spans="1:29" s="9" customFormat="1" ht="20.100000000000001" customHeight="1" x14ac:dyDescent="0.25">
      <c r="A81" s="92">
        <v>4</v>
      </c>
      <c r="B81" s="11" t="s">
        <v>30</v>
      </c>
      <c r="C81" s="2" t="s">
        <v>59</v>
      </c>
      <c r="D81" s="33" t="s">
        <v>105</v>
      </c>
      <c r="E81" s="33" t="s">
        <v>106</v>
      </c>
      <c r="F81" s="34">
        <v>1500000</v>
      </c>
      <c r="G81" s="14">
        <v>1520000</v>
      </c>
      <c r="H81" s="14">
        <v>1520000</v>
      </c>
      <c r="I81" s="87">
        <f t="shared" si="8"/>
        <v>0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79"/>
      <c r="AB81" s="79"/>
      <c r="AC81" s="8"/>
    </row>
    <row r="82" spans="1:29" s="9" customFormat="1" ht="20.100000000000001" customHeight="1" x14ac:dyDescent="0.25">
      <c r="A82" s="92">
        <v>5</v>
      </c>
      <c r="B82" s="11" t="s">
        <v>28</v>
      </c>
      <c r="C82" s="2" t="s">
        <v>59</v>
      </c>
      <c r="D82" s="33" t="s">
        <v>107</v>
      </c>
      <c r="E82" s="33" t="s">
        <v>108</v>
      </c>
      <c r="F82" s="34">
        <v>1100000</v>
      </c>
      <c r="G82" s="14">
        <v>1115000</v>
      </c>
      <c r="H82" s="14">
        <v>1115000</v>
      </c>
      <c r="I82" s="87">
        <f t="shared" si="8"/>
        <v>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79"/>
      <c r="AB82" s="79"/>
      <c r="AC82" s="8"/>
    </row>
    <row r="83" spans="1:29" s="9" customFormat="1" ht="20.100000000000001" customHeight="1" x14ac:dyDescent="0.25">
      <c r="A83" s="92">
        <v>7</v>
      </c>
      <c r="B83" s="11" t="s">
        <v>29</v>
      </c>
      <c r="C83" s="2" t="s">
        <v>59</v>
      </c>
      <c r="D83" s="33" t="s">
        <v>109</v>
      </c>
      <c r="E83" s="33" t="s">
        <v>110</v>
      </c>
      <c r="F83" s="34">
        <v>700000</v>
      </c>
      <c r="G83" s="14">
        <v>710000</v>
      </c>
      <c r="H83" s="14">
        <v>710000</v>
      </c>
      <c r="I83" s="87">
        <f t="shared" si="8"/>
        <v>0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79"/>
      <c r="AB83" s="79"/>
      <c r="AC83" s="8"/>
    </row>
    <row r="84" spans="1:29" s="9" customFormat="1" ht="20.100000000000001" customHeight="1" x14ac:dyDescent="0.25">
      <c r="A84" s="92">
        <v>8</v>
      </c>
      <c r="B84" s="11" t="s">
        <v>32</v>
      </c>
      <c r="C84" s="2" t="s">
        <v>59</v>
      </c>
      <c r="D84" s="33" t="s">
        <v>111</v>
      </c>
      <c r="E84" s="33" t="s">
        <v>112</v>
      </c>
      <c r="F84" s="34">
        <v>70000</v>
      </c>
      <c r="G84" s="14">
        <v>73000</v>
      </c>
      <c r="H84" s="14">
        <v>73000</v>
      </c>
      <c r="I84" s="87">
        <f t="shared" si="8"/>
        <v>0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79"/>
      <c r="AB84" s="79"/>
      <c r="AC84" s="8"/>
    </row>
    <row r="85" spans="1:29" s="9" customFormat="1" ht="20.100000000000001" customHeight="1" x14ac:dyDescent="0.25">
      <c r="A85" s="92">
        <v>10</v>
      </c>
      <c r="B85" s="11" t="s">
        <v>33</v>
      </c>
      <c r="C85" s="2" t="s">
        <v>59</v>
      </c>
      <c r="D85" s="33" t="s">
        <v>113</v>
      </c>
      <c r="E85" s="33" t="s">
        <v>114</v>
      </c>
      <c r="F85" s="34">
        <v>130000</v>
      </c>
      <c r="G85" s="14">
        <v>135000</v>
      </c>
      <c r="H85" s="14">
        <v>135000</v>
      </c>
      <c r="I85" s="87">
        <f t="shared" si="8"/>
        <v>0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79"/>
      <c r="AB85" s="79"/>
      <c r="AC85" s="8"/>
    </row>
    <row r="86" spans="1:29" s="9" customFormat="1" ht="20.100000000000001" customHeight="1" x14ac:dyDescent="0.25">
      <c r="A86" s="92">
        <v>11</v>
      </c>
      <c r="B86" s="11" t="s">
        <v>34</v>
      </c>
      <c r="C86" s="2" t="s">
        <v>59</v>
      </c>
      <c r="D86" s="33" t="s">
        <v>115</v>
      </c>
      <c r="E86" s="33" t="s">
        <v>116</v>
      </c>
      <c r="F86" s="34">
        <v>580000</v>
      </c>
      <c r="G86" s="14">
        <v>600000</v>
      </c>
      <c r="H86" s="14">
        <v>600000</v>
      </c>
      <c r="I86" s="87">
        <f t="shared" si="8"/>
        <v>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79"/>
      <c r="AB86" s="79"/>
      <c r="AC86" s="8"/>
    </row>
    <row r="87" spans="1:29" s="9" customFormat="1" ht="20.100000000000001" customHeight="1" x14ac:dyDescent="0.25">
      <c r="A87" s="92">
        <v>14</v>
      </c>
      <c r="B87" s="11" t="s">
        <v>35</v>
      </c>
      <c r="C87" s="2" t="s">
        <v>61</v>
      </c>
      <c r="D87" s="33" t="s">
        <v>117</v>
      </c>
      <c r="E87" s="33" t="s">
        <v>117</v>
      </c>
      <c r="F87" s="34">
        <v>20000</v>
      </c>
      <c r="G87" s="14">
        <v>21000</v>
      </c>
      <c r="H87" s="14">
        <v>21000</v>
      </c>
      <c r="I87" s="87">
        <f t="shared" si="8"/>
        <v>0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79"/>
      <c r="AB87" s="79"/>
      <c r="AC87" s="8"/>
    </row>
    <row r="88" spans="1:29" s="9" customFormat="1" ht="20.100000000000001" customHeight="1" x14ac:dyDescent="0.25">
      <c r="A88" s="92">
        <v>15</v>
      </c>
      <c r="B88" s="11" t="s">
        <v>36</v>
      </c>
      <c r="C88" s="2" t="s">
        <v>61</v>
      </c>
      <c r="D88" s="33" t="s">
        <v>118</v>
      </c>
      <c r="E88" s="33" t="s">
        <v>118</v>
      </c>
      <c r="F88" s="34">
        <v>25000</v>
      </c>
      <c r="G88" s="14">
        <v>26000</v>
      </c>
      <c r="H88" s="14">
        <v>26000</v>
      </c>
      <c r="I88" s="87">
        <f t="shared" si="8"/>
        <v>0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79"/>
      <c r="AB88" s="79"/>
      <c r="AC88" s="8"/>
    </row>
    <row r="89" spans="1:29" s="9" customFormat="1" ht="20.100000000000001" customHeight="1" x14ac:dyDescent="0.25">
      <c r="A89" s="92">
        <v>18</v>
      </c>
      <c r="B89" s="11" t="s">
        <v>37</v>
      </c>
      <c r="C89" s="2" t="s">
        <v>61</v>
      </c>
      <c r="D89" s="33" t="s">
        <v>119</v>
      </c>
      <c r="E89" s="33" t="s">
        <v>120</v>
      </c>
      <c r="F89" s="34">
        <v>140000</v>
      </c>
      <c r="G89" s="14">
        <v>145000</v>
      </c>
      <c r="H89" s="14">
        <v>145000</v>
      </c>
      <c r="I89" s="87">
        <f t="shared" si="8"/>
        <v>0</v>
      </c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79"/>
      <c r="AB89" s="79"/>
      <c r="AC89" s="8"/>
    </row>
    <row r="90" spans="1:29" s="9" customFormat="1" ht="20.100000000000001" customHeight="1" x14ac:dyDescent="0.25">
      <c r="A90" s="92">
        <v>20</v>
      </c>
      <c r="B90" s="11" t="s">
        <v>38</v>
      </c>
      <c r="C90" s="2" t="s">
        <v>62</v>
      </c>
      <c r="D90" s="33" t="s">
        <v>121</v>
      </c>
      <c r="E90" s="33" t="s">
        <v>122</v>
      </c>
      <c r="F90" s="34">
        <v>14000</v>
      </c>
      <c r="G90" s="14">
        <v>14700</v>
      </c>
      <c r="H90" s="14">
        <v>14700</v>
      </c>
      <c r="I90" s="87">
        <f t="shared" si="8"/>
        <v>0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79"/>
      <c r="AB90" s="79"/>
      <c r="AC90" s="8"/>
    </row>
    <row r="91" spans="1:29" s="9" customFormat="1" ht="20.100000000000001" customHeight="1" x14ac:dyDescent="0.25">
      <c r="A91" s="92">
        <v>21</v>
      </c>
      <c r="B91" s="11" t="s">
        <v>39</v>
      </c>
      <c r="C91" s="2" t="s">
        <v>62</v>
      </c>
      <c r="D91" s="33" t="s">
        <v>123</v>
      </c>
      <c r="E91" s="33" t="s">
        <v>124</v>
      </c>
      <c r="F91" s="34">
        <v>18000</v>
      </c>
      <c r="G91" s="14">
        <v>18900</v>
      </c>
      <c r="H91" s="14">
        <v>18900</v>
      </c>
      <c r="I91" s="87">
        <f t="shared" si="8"/>
        <v>0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79"/>
      <c r="AB91" s="79"/>
      <c r="AC91" s="8"/>
    </row>
    <row r="92" spans="1:29" s="9" customFormat="1" ht="20.100000000000001" customHeight="1" x14ac:dyDescent="0.25">
      <c r="A92" s="92">
        <v>22</v>
      </c>
      <c r="B92" s="11" t="s">
        <v>40</v>
      </c>
      <c r="C92" s="2" t="s">
        <v>62</v>
      </c>
      <c r="D92" s="33" t="s">
        <v>125</v>
      </c>
      <c r="E92" s="33" t="s">
        <v>126</v>
      </c>
      <c r="F92" s="34">
        <v>23000</v>
      </c>
      <c r="G92" s="14">
        <v>24000</v>
      </c>
      <c r="H92" s="14">
        <v>24000</v>
      </c>
      <c r="I92" s="87">
        <f t="shared" si="8"/>
        <v>0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79"/>
      <c r="AB92" s="79"/>
      <c r="AC92" s="8"/>
    </row>
    <row r="93" spans="1:29" s="74" customFormat="1" ht="20.100000000000001" customHeight="1" x14ac:dyDescent="0.25">
      <c r="A93" s="49">
        <v>23</v>
      </c>
      <c r="B93" s="72" t="s">
        <v>217</v>
      </c>
      <c r="C93" s="57" t="s">
        <v>62</v>
      </c>
      <c r="D93" s="58"/>
      <c r="E93" s="58"/>
      <c r="F93" s="39">
        <v>6500</v>
      </c>
      <c r="G93" s="39">
        <v>7300</v>
      </c>
      <c r="H93" s="39">
        <v>7300</v>
      </c>
      <c r="I93" s="87">
        <f t="shared" si="8"/>
        <v>0</v>
      </c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9"/>
      <c r="AB93" s="79"/>
      <c r="AC93" s="8"/>
    </row>
    <row r="94" spans="1:29" s="74" customFormat="1" ht="20.100000000000001" customHeight="1" x14ac:dyDescent="0.25">
      <c r="A94" s="49">
        <v>24</v>
      </c>
      <c r="B94" s="72" t="s">
        <v>41</v>
      </c>
      <c r="C94" s="57" t="s">
        <v>62</v>
      </c>
      <c r="D94" s="58" t="s">
        <v>127</v>
      </c>
      <c r="E94" s="58" t="s">
        <v>128</v>
      </c>
      <c r="F94" s="39">
        <v>10000</v>
      </c>
      <c r="G94" s="39">
        <v>10500</v>
      </c>
      <c r="H94" s="39">
        <v>10500</v>
      </c>
      <c r="I94" s="87">
        <f t="shared" si="8"/>
        <v>0</v>
      </c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9"/>
      <c r="AB94" s="79"/>
      <c r="AC94" s="8"/>
    </row>
    <row r="95" spans="1:29" s="74" customFormat="1" ht="20.100000000000001" customHeight="1" x14ac:dyDescent="0.25">
      <c r="A95" s="49">
        <v>25</v>
      </c>
      <c r="B95" s="72" t="s">
        <v>42</v>
      </c>
      <c r="C95" s="57" t="s">
        <v>62</v>
      </c>
      <c r="D95" s="58" t="s">
        <v>129</v>
      </c>
      <c r="E95" s="58" t="s">
        <v>130</v>
      </c>
      <c r="F95" s="39">
        <v>12000</v>
      </c>
      <c r="G95" s="39">
        <v>12600</v>
      </c>
      <c r="H95" s="39">
        <v>12600</v>
      </c>
      <c r="I95" s="87">
        <f t="shared" si="8"/>
        <v>0</v>
      </c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9"/>
      <c r="AB95" s="79"/>
      <c r="AC95" s="8"/>
    </row>
    <row r="96" spans="1:29" s="74" customFormat="1" ht="20.100000000000001" customHeight="1" x14ac:dyDescent="0.25">
      <c r="A96" s="49">
        <v>26</v>
      </c>
      <c r="B96" s="72" t="s">
        <v>43</v>
      </c>
      <c r="C96" s="57" t="s">
        <v>62</v>
      </c>
      <c r="D96" s="58" t="s">
        <v>131</v>
      </c>
      <c r="E96" s="58" t="s">
        <v>132</v>
      </c>
      <c r="F96" s="39">
        <v>42000</v>
      </c>
      <c r="G96" s="39">
        <v>45000</v>
      </c>
      <c r="H96" s="39">
        <v>45000</v>
      </c>
      <c r="I96" s="87">
        <f t="shared" si="8"/>
        <v>0</v>
      </c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9"/>
      <c r="AB96" s="79"/>
      <c r="AC96" s="8"/>
    </row>
    <row r="97" spans="1:29" s="74" customFormat="1" ht="20.100000000000001" customHeight="1" x14ac:dyDescent="0.25">
      <c r="A97" s="49">
        <v>27</v>
      </c>
      <c r="B97" s="72" t="s">
        <v>218</v>
      </c>
      <c r="C97" s="57" t="s">
        <v>59</v>
      </c>
      <c r="D97" s="58"/>
      <c r="E97" s="58"/>
      <c r="F97" s="39">
        <v>315000</v>
      </c>
      <c r="G97" s="39">
        <v>330000</v>
      </c>
      <c r="H97" s="39">
        <v>330000</v>
      </c>
      <c r="I97" s="87">
        <f t="shared" si="8"/>
        <v>0</v>
      </c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9"/>
      <c r="AB97" s="79"/>
      <c r="AC97" s="8"/>
    </row>
    <row r="98" spans="1:29" s="74" customFormat="1" ht="20.100000000000001" customHeight="1" x14ac:dyDescent="0.25">
      <c r="A98" s="49">
        <v>28</v>
      </c>
      <c r="B98" s="72" t="s">
        <v>219</v>
      </c>
      <c r="C98" s="57" t="s">
        <v>61</v>
      </c>
      <c r="D98" s="58"/>
      <c r="E98" s="58"/>
      <c r="F98" s="39">
        <v>695000</v>
      </c>
      <c r="G98" s="39">
        <v>720000</v>
      </c>
      <c r="H98" s="39">
        <v>720000</v>
      </c>
      <c r="I98" s="87">
        <f t="shared" si="8"/>
        <v>0</v>
      </c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9"/>
      <c r="AB98" s="79"/>
      <c r="AC98" s="8"/>
    </row>
    <row r="99" spans="1:29" s="74" customFormat="1" ht="20.100000000000001" customHeight="1" x14ac:dyDescent="0.25">
      <c r="A99" s="49">
        <v>29</v>
      </c>
      <c r="B99" s="72" t="s">
        <v>220</v>
      </c>
      <c r="C99" s="57" t="s">
        <v>61</v>
      </c>
      <c r="D99" s="58"/>
      <c r="E99" s="58"/>
      <c r="F99" s="39">
        <v>17500</v>
      </c>
      <c r="G99" s="39">
        <v>18000</v>
      </c>
      <c r="H99" s="39">
        <v>18000</v>
      </c>
      <c r="I99" s="87">
        <f t="shared" si="8"/>
        <v>0</v>
      </c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9"/>
      <c r="AB99" s="79"/>
      <c r="AC99" s="8"/>
    </row>
    <row r="100" spans="1:29" s="74" customFormat="1" ht="20.100000000000001" customHeight="1" x14ac:dyDescent="0.25">
      <c r="A100" s="49">
        <v>30</v>
      </c>
      <c r="B100" s="72" t="s">
        <v>221</v>
      </c>
      <c r="C100" s="57" t="s">
        <v>61</v>
      </c>
      <c r="D100" s="58"/>
      <c r="E100" s="58"/>
      <c r="F100" s="39">
        <v>485000</v>
      </c>
      <c r="G100" s="39">
        <v>500000</v>
      </c>
      <c r="H100" s="39">
        <v>500000</v>
      </c>
      <c r="I100" s="87">
        <f t="shared" si="8"/>
        <v>0</v>
      </c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9"/>
      <c r="AB100" s="79"/>
      <c r="AC100" s="8"/>
    </row>
    <row r="101" spans="1:29" s="74" customFormat="1" ht="20.100000000000001" customHeight="1" x14ac:dyDescent="0.25">
      <c r="A101" s="49">
        <v>31</v>
      </c>
      <c r="B101" s="72" t="s">
        <v>222</v>
      </c>
      <c r="C101" s="57" t="s">
        <v>62</v>
      </c>
      <c r="D101" s="58"/>
      <c r="E101" s="58"/>
      <c r="F101" s="39">
        <v>14500</v>
      </c>
      <c r="G101" s="39">
        <v>15700</v>
      </c>
      <c r="H101" s="39">
        <v>15700</v>
      </c>
      <c r="I101" s="87">
        <f t="shared" si="8"/>
        <v>0</v>
      </c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9"/>
      <c r="AB101" s="79"/>
      <c r="AC101" s="8"/>
    </row>
    <row r="102" spans="1:29" s="74" customFormat="1" ht="20.100000000000001" customHeight="1" x14ac:dyDescent="0.25">
      <c r="A102" s="49">
        <v>32</v>
      </c>
      <c r="B102" s="72" t="s">
        <v>287</v>
      </c>
      <c r="C102" s="57" t="s">
        <v>288</v>
      </c>
      <c r="D102" s="58"/>
      <c r="E102" s="58"/>
      <c r="F102" s="39">
        <v>695000</v>
      </c>
      <c r="G102" s="39">
        <v>600000</v>
      </c>
      <c r="H102" s="39">
        <v>600000</v>
      </c>
      <c r="I102" s="87">
        <f t="shared" si="8"/>
        <v>0</v>
      </c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9"/>
      <c r="AB102" s="79"/>
      <c r="AC102" s="8"/>
    </row>
    <row r="103" spans="1:29" s="74" customFormat="1" ht="20.100000000000001" customHeight="1" x14ac:dyDescent="0.25">
      <c r="A103" s="49">
        <v>33</v>
      </c>
      <c r="B103" s="72" t="s">
        <v>289</v>
      </c>
      <c r="C103" s="57" t="s">
        <v>288</v>
      </c>
      <c r="D103" s="58"/>
      <c r="E103" s="58"/>
      <c r="F103" s="39">
        <v>695000</v>
      </c>
      <c r="G103" s="39">
        <v>320000</v>
      </c>
      <c r="H103" s="39">
        <v>320000</v>
      </c>
      <c r="I103" s="87">
        <f t="shared" si="8"/>
        <v>0</v>
      </c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9"/>
      <c r="AB103" s="79"/>
      <c r="AC103" s="8"/>
    </row>
    <row r="104" spans="1:29" s="74" customFormat="1" ht="20.100000000000001" customHeight="1" x14ac:dyDescent="0.25">
      <c r="A104" s="49">
        <v>34</v>
      </c>
      <c r="B104" s="72" t="s">
        <v>290</v>
      </c>
      <c r="C104" s="57" t="s">
        <v>284</v>
      </c>
      <c r="D104" s="58"/>
      <c r="E104" s="58"/>
      <c r="F104" s="39">
        <v>485000</v>
      </c>
      <c r="G104" s="39">
        <v>450000</v>
      </c>
      <c r="H104" s="39">
        <v>450000</v>
      </c>
      <c r="I104" s="87">
        <f t="shared" si="8"/>
        <v>0</v>
      </c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9"/>
      <c r="AB104" s="79"/>
      <c r="AC104" s="8"/>
    </row>
    <row r="105" spans="1:29" s="74" customFormat="1" ht="20.100000000000001" customHeight="1" x14ac:dyDescent="0.25">
      <c r="A105" s="49">
        <v>35</v>
      </c>
      <c r="B105" s="72" t="s">
        <v>291</v>
      </c>
      <c r="C105" s="57" t="s">
        <v>284</v>
      </c>
      <c r="D105" s="58"/>
      <c r="E105" s="58"/>
      <c r="F105" s="39">
        <v>14500</v>
      </c>
      <c r="G105" s="39">
        <v>1400000</v>
      </c>
      <c r="H105" s="39">
        <v>1400000</v>
      </c>
      <c r="I105" s="87">
        <f t="shared" si="8"/>
        <v>0</v>
      </c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9"/>
      <c r="AB105" s="79"/>
      <c r="AC105" s="8"/>
    </row>
    <row r="106" spans="1:29" s="9" customFormat="1" ht="75" x14ac:dyDescent="0.25">
      <c r="A106" s="92" t="s">
        <v>11</v>
      </c>
      <c r="B106" s="46" t="s">
        <v>240</v>
      </c>
      <c r="C106" s="91"/>
      <c r="D106" s="47" t="s">
        <v>133</v>
      </c>
      <c r="E106" s="32" t="s">
        <v>134</v>
      </c>
      <c r="F106" s="7" t="s">
        <v>60</v>
      </c>
      <c r="G106" s="75" t="s">
        <v>60</v>
      </c>
      <c r="H106" s="75" t="s">
        <v>60</v>
      </c>
      <c r="I106" s="87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79"/>
      <c r="AB106" s="79"/>
      <c r="AC106" s="8"/>
    </row>
    <row r="107" spans="1:29" s="9" customFormat="1" ht="20.100000000000001" customHeight="1" x14ac:dyDescent="0.25">
      <c r="A107" s="6">
        <v>1</v>
      </c>
      <c r="B107" s="11" t="s">
        <v>10</v>
      </c>
      <c r="C107" s="18" t="s">
        <v>56</v>
      </c>
      <c r="D107" s="33" t="s">
        <v>135</v>
      </c>
      <c r="E107" s="33" t="s">
        <v>136</v>
      </c>
      <c r="F107" s="34">
        <v>160000</v>
      </c>
      <c r="G107" s="14">
        <v>160000</v>
      </c>
      <c r="H107" s="14">
        <v>160000</v>
      </c>
      <c r="I107" s="87">
        <f t="shared" si="8"/>
        <v>0</v>
      </c>
      <c r="J107" s="8"/>
      <c r="K107" s="4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79"/>
      <c r="AB107" s="79"/>
      <c r="AC107" s="8"/>
    </row>
    <row r="108" spans="1:29" s="9" customFormat="1" ht="93.75" x14ac:dyDescent="0.25">
      <c r="A108" s="92" t="s">
        <v>12</v>
      </c>
      <c r="B108" s="46" t="s">
        <v>294</v>
      </c>
      <c r="C108" s="91"/>
      <c r="D108" s="32" t="s">
        <v>137</v>
      </c>
      <c r="E108" s="32" t="s">
        <v>138</v>
      </c>
      <c r="F108" s="7" t="s">
        <v>60</v>
      </c>
      <c r="G108" s="75" t="s">
        <v>60</v>
      </c>
      <c r="H108" s="75" t="s">
        <v>60</v>
      </c>
      <c r="I108" s="87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79"/>
      <c r="AB108" s="79"/>
      <c r="AC108" s="8"/>
    </row>
    <row r="109" spans="1:29" s="9" customFormat="1" ht="20.100000000000001" customHeight="1" x14ac:dyDescent="0.25">
      <c r="A109" s="92">
        <v>1</v>
      </c>
      <c r="B109" s="11" t="s">
        <v>18</v>
      </c>
      <c r="C109" s="18" t="s">
        <v>56</v>
      </c>
      <c r="D109" s="33" t="s">
        <v>139</v>
      </c>
      <c r="E109" s="33" t="s">
        <v>139</v>
      </c>
      <c r="F109" s="34">
        <v>550000</v>
      </c>
      <c r="G109" s="14">
        <v>580000</v>
      </c>
      <c r="H109" s="14">
        <v>580000</v>
      </c>
      <c r="I109" s="87">
        <f t="shared" si="8"/>
        <v>0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79"/>
      <c r="AB109" s="79"/>
      <c r="AC109" s="8"/>
    </row>
    <row r="110" spans="1:29" s="9" customFormat="1" ht="20.100000000000001" customHeight="1" x14ac:dyDescent="0.25">
      <c r="A110" s="92">
        <v>2</v>
      </c>
      <c r="B110" s="11" t="s">
        <v>19</v>
      </c>
      <c r="C110" s="18" t="s">
        <v>56</v>
      </c>
      <c r="D110" s="33" t="s">
        <v>140</v>
      </c>
      <c r="E110" s="33" t="s">
        <v>141</v>
      </c>
      <c r="F110" s="34">
        <v>1200000</v>
      </c>
      <c r="G110" s="14">
        <v>1200000</v>
      </c>
      <c r="H110" s="14">
        <v>1200000</v>
      </c>
      <c r="I110" s="87">
        <f t="shared" si="8"/>
        <v>0</v>
      </c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79"/>
      <c r="AB110" s="79"/>
      <c r="AC110" s="8"/>
    </row>
    <row r="111" spans="1:29" s="9" customFormat="1" ht="20.100000000000001" customHeight="1" x14ac:dyDescent="0.25">
      <c r="A111" s="92">
        <v>3</v>
      </c>
      <c r="B111" s="11" t="s">
        <v>20</v>
      </c>
      <c r="C111" s="18" t="s">
        <v>56</v>
      </c>
      <c r="D111" s="33" t="s">
        <v>142</v>
      </c>
      <c r="E111" s="33" t="s">
        <v>143</v>
      </c>
      <c r="F111" s="34">
        <v>950000</v>
      </c>
      <c r="G111" s="14">
        <v>970000</v>
      </c>
      <c r="H111" s="14">
        <v>970000</v>
      </c>
      <c r="I111" s="87">
        <f t="shared" si="8"/>
        <v>0</v>
      </c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79"/>
      <c r="AB111" s="79"/>
      <c r="AC111" s="8"/>
    </row>
    <row r="112" spans="1:29" s="9" customFormat="1" ht="56.25" x14ac:dyDescent="0.25">
      <c r="A112" s="92" t="s">
        <v>14</v>
      </c>
      <c r="B112" s="86" t="s">
        <v>234</v>
      </c>
      <c r="C112" s="91"/>
      <c r="D112" s="32" t="s">
        <v>87</v>
      </c>
      <c r="E112" s="32" t="s">
        <v>144</v>
      </c>
      <c r="F112" s="7" t="s">
        <v>60</v>
      </c>
      <c r="G112" s="75" t="s">
        <v>60</v>
      </c>
      <c r="H112" s="75" t="s">
        <v>60</v>
      </c>
      <c r="I112" s="87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79"/>
      <c r="AB112" s="79"/>
      <c r="AC112" s="8"/>
    </row>
    <row r="113" spans="1:29" s="9" customFormat="1" ht="20.100000000000001" customHeight="1" x14ac:dyDescent="0.25">
      <c r="A113" s="92">
        <v>1</v>
      </c>
      <c r="B113" s="11" t="s">
        <v>13</v>
      </c>
      <c r="C113" s="18" t="s">
        <v>53</v>
      </c>
      <c r="D113" s="33" t="s">
        <v>145</v>
      </c>
      <c r="E113" s="33" t="s">
        <v>146</v>
      </c>
      <c r="F113" s="39">
        <v>32000000</v>
      </c>
      <c r="G113" s="14">
        <v>32000000</v>
      </c>
      <c r="H113" s="14">
        <v>32000000</v>
      </c>
      <c r="I113" s="87">
        <f t="shared" si="8"/>
        <v>0</v>
      </c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79"/>
      <c r="AB113" s="79"/>
      <c r="AC113" s="8"/>
    </row>
    <row r="114" spans="1:29" s="9" customFormat="1" ht="56.25" x14ac:dyDescent="0.25">
      <c r="A114" s="92" t="s">
        <v>67</v>
      </c>
      <c r="B114" s="86" t="s">
        <v>236</v>
      </c>
      <c r="C114" s="91"/>
      <c r="D114" s="32" t="s">
        <v>147</v>
      </c>
      <c r="E114" s="32" t="s">
        <v>148</v>
      </c>
      <c r="F114" s="7" t="s">
        <v>60</v>
      </c>
      <c r="G114" s="75" t="s">
        <v>60</v>
      </c>
      <c r="H114" s="75" t="s">
        <v>60</v>
      </c>
      <c r="I114" s="87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79"/>
      <c r="AB114" s="79"/>
      <c r="AC114" s="8"/>
    </row>
    <row r="115" spans="1:29" s="9" customFormat="1" ht="20.100000000000001" customHeight="1" x14ac:dyDescent="0.25">
      <c r="A115" s="92">
        <v>1</v>
      </c>
      <c r="B115" s="11" t="s">
        <v>226</v>
      </c>
      <c r="C115" s="18" t="s">
        <v>56</v>
      </c>
      <c r="D115" s="33" t="s">
        <v>149</v>
      </c>
      <c r="E115" s="33" t="s">
        <v>150</v>
      </c>
      <c r="F115" s="34">
        <v>650000</v>
      </c>
      <c r="G115" s="14">
        <v>670000</v>
      </c>
      <c r="H115" s="14">
        <v>670000</v>
      </c>
      <c r="I115" s="87">
        <f t="shared" si="8"/>
        <v>0</v>
      </c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79"/>
      <c r="AB115" s="79"/>
      <c r="AC115" s="8"/>
    </row>
    <row r="116" spans="1:29" s="9" customFormat="1" ht="20.100000000000001" customHeight="1" x14ac:dyDescent="0.25">
      <c r="A116" s="92">
        <v>2</v>
      </c>
      <c r="B116" s="11" t="s">
        <v>227</v>
      </c>
      <c r="C116" s="18" t="s">
        <v>56</v>
      </c>
      <c r="D116" s="33" t="s">
        <v>151</v>
      </c>
      <c r="E116" s="33" t="s">
        <v>152</v>
      </c>
      <c r="F116" s="39">
        <v>750000</v>
      </c>
      <c r="G116" s="14">
        <v>750000</v>
      </c>
      <c r="H116" s="14">
        <v>750000</v>
      </c>
      <c r="I116" s="87">
        <f t="shared" si="8"/>
        <v>0</v>
      </c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79"/>
      <c r="AB116" s="79"/>
      <c r="AC116" s="8"/>
    </row>
    <row r="117" spans="1:29" s="9" customFormat="1" ht="56.25" x14ac:dyDescent="0.25">
      <c r="A117" s="92">
        <v>11</v>
      </c>
      <c r="B117" s="86" t="s">
        <v>237</v>
      </c>
      <c r="C117" s="91"/>
      <c r="D117" s="32" t="s">
        <v>147</v>
      </c>
      <c r="E117" s="32" t="s">
        <v>148</v>
      </c>
      <c r="F117" s="7" t="s">
        <v>60</v>
      </c>
      <c r="G117" s="75" t="s">
        <v>60</v>
      </c>
      <c r="H117" s="75" t="s">
        <v>60</v>
      </c>
      <c r="I117" s="87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79"/>
      <c r="AB117" s="79"/>
      <c r="AC117" s="8"/>
    </row>
    <row r="118" spans="1:29" s="9" customFormat="1" ht="20.100000000000001" customHeight="1" x14ac:dyDescent="0.25">
      <c r="A118" s="92">
        <v>1</v>
      </c>
      <c r="B118" s="11" t="s">
        <v>46</v>
      </c>
      <c r="C118" s="18" t="s">
        <v>63</v>
      </c>
      <c r="D118" s="33" t="s">
        <v>156</v>
      </c>
      <c r="E118" s="33" t="s">
        <v>153</v>
      </c>
      <c r="F118" s="34">
        <v>1250000</v>
      </c>
      <c r="G118" s="14">
        <v>1250000</v>
      </c>
      <c r="H118" s="14">
        <v>1250000</v>
      </c>
      <c r="I118" s="87">
        <f t="shared" si="8"/>
        <v>0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79"/>
      <c r="AB118" s="79"/>
      <c r="AC118" s="8"/>
    </row>
    <row r="119" spans="1:29" s="9" customFormat="1" ht="20.100000000000001" customHeight="1" x14ac:dyDescent="0.25">
      <c r="A119" s="92">
        <v>2</v>
      </c>
      <c r="B119" s="11" t="s">
        <v>47</v>
      </c>
      <c r="C119" s="18" t="s">
        <v>56</v>
      </c>
      <c r="D119" s="33" t="s">
        <v>155</v>
      </c>
      <c r="E119" s="33" t="s">
        <v>140</v>
      </c>
      <c r="F119" s="34">
        <v>650000</v>
      </c>
      <c r="G119" s="14">
        <v>800000</v>
      </c>
      <c r="H119" s="14">
        <v>800000</v>
      </c>
      <c r="I119" s="87">
        <f t="shared" si="8"/>
        <v>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79"/>
      <c r="AB119" s="79"/>
      <c r="AC119" s="8"/>
    </row>
    <row r="120" spans="1:29" s="9" customFormat="1" ht="56.25" x14ac:dyDescent="0.25">
      <c r="A120" s="92">
        <v>12</v>
      </c>
      <c r="B120" s="86" t="s">
        <v>238</v>
      </c>
      <c r="C120" s="91"/>
      <c r="D120" s="32" t="s">
        <v>154</v>
      </c>
      <c r="E120" s="32" t="s">
        <v>148</v>
      </c>
      <c r="F120" s="7" t="s">
        <v>60</v>
      </c>
      <c r="G120" s="75" t="s">
        <v>60</v>
      </c>
      <c r="H120" s="75" t="s">
        <v>60</v>
      </c>
      <c r="I120" s="87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79"/>
      <c r="AB120" s="79"/>
      <c r="AC120" s="8"/>
    </row>
    <row r="121" spans="1:29" s="9" customFormat="1" ht="37.5" x14ac:dyDescent="0.25">
      <c r="A121" s="92">
        <v>1</v>
      </c>
      <c r="B121" s="24" t="s">
        <v>51</v>
      </c>
      <c r="C121" s="18" t="s">
        <v>56</v>
      </c>
      <c r="D121" s="33" t="s">
        <v>139</v>
      </c>
      <c r="E121" s="33" t="s">
        <v>143</v>
      </c>
      <c r="F121" s="34">
        <v>800000</v>
      </c>
      <c r="G121" s="14">
        <v>850000</v>
      </c>
      <c r="H121" s="14">
        <v>850000</v>
      </c>
      <c r="I121" s="87">
        <f t="shared" si="8"/>
        <v>0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79"/>
      <c r="AB121" s="79"/>
      <c r="AC121" s="8"/>
    </row>
    <row r="122" spans="1:29" s="56" customFormat="1" ht="56.25" x14ac:dyDescent="0.3">
      <c r="A122" s="49">
        <v>13</v>
      </c>
      <c r="B122" s="50" t="s">
        <v>239</v>
      </c>
      <c r="C122" s="51"/>
      <c r="D122" s="52"/>
      <c r="E122" s="52" t="s">
        <v>202</v>
      </c>
      <c r="F122" s="53" t="s">
        <v>60</v>
      </c>
      <c r="G122" s="77" t="s">
        <v>60</v>
      </c>
      <c r="H122" s="77" t="s">
        <v>60</v>
      </c>
      <c r="I122" s="87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C122" s="55"/>
    </row>
    <row r="123" spans="1:29" s="56" customFormat="1" x14ac:dyDescent="0.3">
      <c r="A123" s="51" t="s">
        <v>277</v>
      </c>
      <c r="B123" s="97" t="s">
        <v>276</v>
      </c>
      <c r="C123" s="57"/>
      <c r="D123" s="52"/>
      <c r="E123" s="52"/>
      <c r="F123" s="53"/>
      <c r="G123" s="54"/>
      <c r="H123" s="54"/>
      <c r="I123" s="87">
        <f t="shared" si="8"/>
        <v>0</v>
      </c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C123" s="55"/>
    </row>
    <row r="124" spans="1:29" s="60" customFormat="1" ht="33.75" customHeight="1" x14ac:dyDescent="0.3">
      <c r="A124" s="92">
        <v>1</v>
      </c>
      <c r="B124" s="11" t="s">
        <v>211</v>
      </c>
      <c r="C124" s="10" t="s">
        <v>203</v>
      </c>
      <c r="D124" s="58"/>
      <c r="E124" s="58" t="s">
        <v>210</v>
      </c>
      <c r="F124" s="39">
        <v>550000</v>
      </c>
      <c r="G124" s="14">
        <v>550000</v>
      </c>
      <c r="H124" s="14">
        <v>550000</v>
      </c>
      <c r="I124" s="87">
        <f t="shared" si="8"/>
        <v>0</v>
      </c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C124" s="59"/>
    </row>
    <row r="125" spans="1:29" s="60" customFormat="1" ht="37.5" x14ac:dyDescent="0.3">
      <c r="A125" s="92">
        <v>2</v>
      </c>
      <c r="B125" s="24" t="s">
        <v>204</v>
      </c>
      <c r="C125" s="10" t="s">
        <v>59</v>
      </c>
      <c r="D125" s="58"/>
      <c r="E125" s="58" t="s">
        <v>207</v>
      </c>
      <c r="F125" s="39">
        <v>750000</v>
      </c>
      <c r="G125" s="14">
        <v>750000</v>
      </c>
      <c r="H125" s="14">
        <v>750000</v>
      </c>
      <c r="I125" s="87">
        <f t="shared" si="8"/>
        <v>0</v>
      </c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C125" s="59"/>
    </row>
    <row r="126" spans="1:29" s="60" customFormat="1" ht="37.5" x14ac:dyDescent="0.3">
      <c r="A126" s="92">
        <v>3</v>
      </c>
      <c r="B126" s="24" t="s">
        <v>205</v>
      </c>
      <c r="C126" s="10" t="s">
        <v>59</v>
      </c>
      <c r="D126" s="58"/>
      <c r="E126" s="58" t="s">
        <v>208</v>
      </c>
      <c r="F126" s="39">
        <v>650000</v>
      </c>
      <c r="G126" s="14">
        <v>650000</v>
      </c>
      <c r="H126" s="14">
        <v>650000</v>
      </c>
      <c r="I126" s="87">
        <f t="shared" si="8"/>
        <v>0</v>
      </c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C126" s="59"/>
    </row>
    <row r="127" spans="1:29" s="60" customFormat="1" ht="37.5" x14ac:dyDescent="0.3">
      <c r="A127" s="92">
        <v>4</v>
      </c>
      <c r="B127" s="24" t="s">
        <v>206</v>
      </c>
      <c r="C127" s="10" t="s">
        <v>59</v>
      </c>
      <c r="D127" s="58"/>
      <c r="E127" s="58" t="s">
        <v>209</v>
      </c>
      <c r="F127" s="39">
        <v>450000</v>
      </c>
      <c r="G127" s="14">
        <v>450000</v>
      </c>
      <c r="H127" s="14">
        <v>450000</v>
      </c>
      <c r="I127" s="87">
        <f t="shared" si="8"/>
        <v>0</v>
      </c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C127" s="59"/>
    </row>
    <row r="128" spans="1:29" ht="20.100000000000001" customHeight="1" x14ac:dyDescent="0.3">
      <c r="A128" s="92" t="s">
        <v>278</v>
      </c>
      <c r="B128" s="86" t="s">
        <v>241</v>
      </c>
      <c r="C128" s="10"/>
      <c r="D128" s="15"/>
      <c r="E128" s="15"/>
      <c r="F128" s="15"/>
      <c r="G128" s="15"/>
      <c r="H128" s="15"/>
      <c r="I128" s="87">
        <f t="shared" si="8"/>
        <v>0</v>
      </c>
    </row>
    <row r="129" spans="1:9" ht="20.100000000000001" customHeight="1" x14ac:dyDescent="0.3">
      <c r="A129" s="92">
        <v>1</v>
      </c>
      <c r="B129" s="24" t="s">
        <v>242</v>
      </c>
      <c r="C129" s="10" t="s">
        <v>281</v>
      </c>
      <c r="D129" s="15"/>
      <c r="E129" s="15"/>
      <c r="F129" s="15"/>
      <c r="G129" s="15">
        <v>750</v>
      </c>
      <c r="H129" s="15">
        <v>825</v>
      </c>
      <c r="I129" s="87">
        <f t="shared" si="8"/>
        <v>75</v>
      </c>
    </row>
    <row r="130" spans="1:9" ht="20.100000000000001" customHeight="1" x14ac:dyDescent="0.3">
      <c r="A130" s="92">
        <v>2</v>
      </c>
      <c r="B130" s="24" t="s">
        <v>243</v>
      </c>
      <c r="C130" s="10" t="s">
        <v>281</v>
      </c>
      <c r="D130" s="15"/>
      <c r="E130" s="15"/>
      <c r="F130" s="15"/>
      <c r="G130" s="15">
        <v>1200</v>
      </c>
      <c r="H130" s="15">
        <v>1320</v>
      </c>
      <c r="I130" s="87">
        <f t="shared" si="8"/>
        <v>120</v>
      </c>
    </row>
    <row r="131" spans="1:9" ht="20.100000000000001" customHeight="1" x14ac:dyDescent="0.3">
      <c r="A131" s="92">
        <v>3</v>
      </c>
      <c r="B131" s="24" t="s">
        <v>244</v>
      </c>
      <c r="C131" s="10" t="s">
        <v>281</v>
      </c>
      <c r="D131" s="15"/>
      <c r="E131" s="15"/>
      <c r="F131" s="15"/>
      <c r="G131" s="15">
        <v>550</v>
      </c>
      <c r="H131" s="15">
        <v>605</v>
      </c>
      <c r="I131" s="87">
        <f t="shared" si="8"/>
        <v>55</v>
      </c>
    </row>
    <row r="132" spans="1:9" ht="20.100000000000001" customHeight="1" x14ac:dyDescent="0.3">
      <c r="A132" s="92">
        <v>4</v>
      </c>
      <c r="B132" s="24" t="s">
        <v>245</v>
      </c>
      <c r="C132" s="10" t="s">
        <v>281</v>
      </c>
      <c r="D132" s="15"/>
      <c r="E132" s="15"/>
      <c r="F132" s="15"/>
      <c r="G132" s="15">
        <v>5000</v>
      </c>
      <c r="H132" s="15">
        <v>5500</v>
      </c>
      <c r="I132" s="87">
        <f t="shared" si="8"/>
        <v>500</v>
      </c>
    </row>
    <row r="133" spans="1:9" ht="20.100000000000001" customHeight="1" x14ac:dyDescent="0.3">
      <c r="A133" s="92">
        <v>5</v>
      </c>
      <c r="B133" s="24" t="s">
        <v>246</v>
      </c>
      <c r="C133" s="10" t="s">
        <v>282</v>
      </c>
      <c r="D133" s="15"/>
      <c r="E133" s="15"/>
      <c r="F133" s="15"/>
      <c r="G133" s="15">
        <v>25000</v>
      </c>
      <c r="H133" s="15">
        <v>27500</v>
      </c>
      <c r="I133" s="87">
        <f t="shared" si="8"/>
        <v>2500</v>
      </c>
    </row>
    <row r="134" spans="1:9" ht="20.100000000000001" customHeight="1" x14ac:dyDescent="0.3">
      <c r="A134" s="92">
        <v>6</v>
      </c>
      <c r="B134" s="24" t="s">
        <v>247</v>
      </c>
      <c r="C134" s="10" t="s">
        <v>282</v>
      </c>
      <c r="D134" s="15"/>
      <c r="E134" s="15"/>
      <c r="F134" s="15"/>
      <c r="G134" s="15">
        <v>30000</v>
      </c>
      <c r="H134" s="15">
        <v>33000</v>
      </c>
      <c r="I134" s="87">
        <f t="shared" si="8"/>
        <v>3000</v>
      </c>
    </row>
    <row r="135" spans="1:9" x14ac:dyDescent="0.3">
      <c r="A135" s="92">
        <v>7</v>
      </c>
      <c r="B135" s="24" t="s">
        <v>248</v>
      </c>
      <c r="C135" s="10" t="s">
        <v>283</v>
      </c>
      <c r="D135" s="15"/>
      <c r="E135" s="15"/>
      <c r="F135" s="15"/>
      <c r="G135" s="15">
        <v>115000</v>
      </c>
      <c r="H135" s="15">
        <v>126500</v>
      </c>
      <c r="I135" s="87">
        <f t="shared" si="8"/>
        <v>11500</v>
      </c>
    </row>
    <row r="136" spans="1:9" x14ac:dyDescent="0.3">
      <c r="A136" s="92">
        <v>8</v>
      </c>
      <c r="B136" s="24" t="s">
        <v>249</v>
      </c>
      <c r="C136" s="10" t="s">
        <v>281</v>
      </c>
      <c r="D136" s="15"/>
      <c r="E136" s="15"/>
      <c r="F136" s="15"/>
      <c r="G136" s="15">
        <v>19000</v>
      </c>
      <c r="H136" s="15">
        <v>20900</v>
      </c>
      <c r="I136" s="87">
        <f t="shared" ref="I136:I162" si="9">H136-G136</f>
        <v>1900</v>
      </c>
    </row>
    <row r="137" spans="1:9" x14ac:dyDescent="0.3">
      <c r="A137" s="92">
        <v>9</v>
      </c>
      <c r="B137" s="24" t="s">
        <v>250</v>
      </c>
      <c r="C137" s="10" t="s">
        <v>281</v>
      </c>
      <c r="D137" s="15"/>
      <c r="E137" s="15"/>
      <c r="F137" s="15"/>
      <c r="G137" s="15">
        <v>12000</v>
      </c>
      <c r="H137" s="15">
        <v>13200</v>
      </c>
      <c r="I137" s="87">
        <f t="shared" si="9"/>
        <v>1200</v>
      </c>
    </row>
    <row r="138" spans="1:9" x14ac:dyDescent="0.3">
      <c r="A138" s="92">
        <v>10</v>
      </c>
      <c r="B138" s="24" t="s">
        <v>251</v>
      </c>
      <c r="C138" s="10" t="s">
        <v>284</v>
      </c>
      <c r="D138" s="15"/>
      <c r="E138" s="15"/>
      <c r="F138" s="15"/>
      <c r="G138" s="15">
        <v>750000</v>
      </c>
      <c r="H138" s="15">
        <v>750000</v>
      </c>
      <c r="I138" s="87">
        <f t="shared" si="9"/>
        <v>0</v>
      </c>
    </row>
    <row r="139" spans="1:9" x14ac:dyDescent="0.3">
      <c r="A139" s="92" t="s">
        <v>279</v>
      </c>
      <c r="B139" s="86" t="s">
        <v>252</v>
      </c>
      <c r="C139" s="10"/>
      <c r="D139" s="15"/>
      <c r="E139" s="15"/>
      <c r="F139" s="15"/>
      <c r="G139" s="15"/>
      <c r="H139" s="15"/>
      <c r="I139" s="87">
        <f t="shared" si="9"/>
        <v>0</v>
      </c>
    </row>
    <row r="140" spans="1:9" x14ac:dyDescent="0.3">
      <c r="A140" s="92">
        <v>1</v>
      </c>
      <c r="B140" s="24" t="s">
        <v>253</v>
      </c>
      <c r="C140" s="10" t="s">
        <v>56</v>
      </c>
      <c r="D140" s="15"/>
      <c r="E140" s="15"/>
      <c r="F140" s="15"/>
      <c r="G140" s="15">
        <v>55000</v>
      </c>
      <c r="H140" s="15">
        <v>55000</v>
      </c>
      <c r="I140" s="87">
        <f t="shared" si="9"/>
        <v>0</v>
      </c>
    </row>
    <row r="141" spans="1:9" ht="37.5" x14ac:dyDescent="0.3">
      <c r="A141" s="92">
        <v>2</v>
      </c>
      <c r="B141" s="24" t="s">
        <v>254</v>
      </c>
      <c r="C141" s="10" t="s">
        <v>56</v>
      </c>
      <c r="D141" s="15"/>
      <c r="E141" s="15"/>
      <c r="F141" s="15"/>
      <c r="G141" s="15">
        <v>120000</v>
      </c>
      <c r="H141" s="15">
        <v>120000</v>
      </c>
      <c r="I141" s="87">
        <f t="shared" si="9"/>
        <v>0</v>
      </c>
    </row>
    <row r="142" spans="1:9" x14ac:dyDescent="0.3">
      <c r="A142" s="92">
        <v>3</v>
      </c>
      <c r="B142" s="24" t="s">
        <v>255</v>
      </c>
      <c r="C142" s="10" t="s">
        <v>56</v>
      </c>
      <c r="D142" s="15"/>
      <c r="E142" s="15"/>
      <c r="F142" s="15"/>
      <c r="G142" s="15">
        <v>80000</v>
      </c>
      <c r="H142" s="15">
        <v>80000</v>
      </c>
      <c r="I142" s="87">
        <f t="shared" si="9"/>
        <v>0</v>
      </c>
    </row>
    <row r="143" spans="1:9" ht="37.5" x14ac:dyDescent="0.3">
      <c r="A143" s="92">
        <v>4</v>
      </c>
      <c r="B143" s="24" t="s">
        <v>256</v>
      </c>
      <c r="C143" s="10" t="s">
        <v>56</v>
      </c>
      <c r="D143" s="15"/>
      <c r="E143" s="15"/>
      <c r="F143" s="15"/>
      <c r="G143" s="15">
        <v>380000</v>
      </c>
      <c r="H143" s="15">
        <v>450000</v>
      </c>
      <c r="I143" s="87">
        <f t="shared" si="9"/>
        <v>70000</v>
      </c>
    </row>
    <row r="144" spans="1:9" ht="37.5" x14ac:dyDescent="0.3">
      <c r="A144" s="92">
        <v>5</v>
      </c>
      <c r="B144" s="24" t="s">
        <v>257</v>
      </c>
      <c r="C144" s="10" t="s">
        <v>56</v>
      </c>
      <c r="D144" s="15"/>
      <c r="E144" s="15"/>
      <c r="F144" s="15"/>
      <c r="G144" s="15">
        <v>380000</v>
      </c>
      <c r="H144" s="15">
        <v>380000</v>
      </c>
      <c r="I144" s="87">
        <f t="shared" si="9"/>
        <v>0</v>
      </c>
    </row>
    <row r="145" spans="1:9" x14ac:dyDescent="0.3">
      <c r="A145" s="92">
        <v>6</v>
      </c>
      <c r="B145" s="24" t="s">
        <v>258</v>
      </c>
      <c r="C145" s="10" t="s">
        <v>56</v>
      </c>
      <c r="D145" s="15"/>
      <c r="E145" s="15"/>
      <c r="F145" s="15"/>
      <c r="G145" s="15">
        <v>1200000</v>
      </c>
      <c r="H145" s="15">
        <v>1200000</v>
      </c>
      <c r="I145" s="87">
        <f t="shared" si="9"/>
        <v>0</v>
      </c>
    </row>
    <row r="146" spans="1:9" x14ac:dyDescent="0.3">
      <c r="A146" s="92">
        <v>7</v>
      </c>
      <c r="B146" s="24" t="s">
        <v>259</v>
      </c>
      <c r="C146" s="10" t="s">
        <v>56</v>
      </c>
      <c r="D146" s="15"/>
      <c r="E146" s="15"/>
      <c r="F146" s="15"/>
      <c r="G146" s="15">
        <v>280000</v>
      </c>
      <c r="H146" s="15">
        <v>280000</v>
      </c>
      <c r="I146" s="87">
        <f t="shared" si="9"/>
        <v>0</v>
      </c>
    </row>
    <row r="147" spans="1:9" x14ac:dyDescent="0.3">
      <c r="A147" s="92">
        <v>8</v>
      </c>
      <c r="B147" s="24" t="s">
        <v>260</v>
      </c>
      <c r="C147" s="10" t="s">
        <v>56</v>
      </c>
      <c r="D147" s="15"/>
      <c r="E147" s="15"/>
      <c r="F147" s="15"/>
      <c r="G147" s="15">
        <v>700000</v>
      </c>
      <c r="H147" s="15">
        <v>750000</v>
      </c>
      <c r="I147" s="87">
        <f t="shared" si="9"/>
        <v>50000</v>
      </c>
    </row>
    <row r="148" spans="1:9" x14ac:dyDescent="0.3">
      <c r="A148" s="92">
        <v>9</v>
      </c>
      <c r="B148" s="24" t="s">
        <v>261</v>
      </c>
      <c r="C148" s="10" t="s">
        <v>56</v>
      </c>
      <c r="D148" s="15"/>
      <c r="E148" s="15"/>
      <c r="F148" s="15"/>
      <c r="G148" s="15">
        <v>1100000</v>
      </c>
      <c r="H148" s="15">
        <v>1200000</v>
      </c>
      <c r="I148" s="87">
        <f t="shared" si="9"/>
        <v>100000</v>
      </c>
    </row>
    <row r="149" spans="1:9" x14ac:dyDescent="0.3">
      <c r="A149" s="92">
        <v>10</v>
      </c>
      <c r="B149" s="24" t="s">
        <v>262</v>
      </c>
      <c r="C149" s="10" t="s">
        <v>56</v>
      </c>
      <c r="D149" s="15"/>
      <c r="E149" s="15"/>
      <c r="F149" s="15"/>
      <c r="G149" s="15">
        <v>1500000</v>
      </c>
      <c r="H149" s="15">
        <v>1500000</v>
      </c>
      <c r="I149" s="87">
        <f t="shared" si="9"/>
        <v>0</v>
      </c>
    </row>
    <row r="150" spans="1:9" x14ac:dyDescent="0.3">
      <c r="A150" s="92">
        <v>11</v>
      </c>
      <c r="B150" s="24" t="s">
        <v>263</v>
      </c>
      <c r="C150" s="10" t="s">
        <v>56</v>
      </c>
      <c r="D150" s="15"/>
      <c r="E150" s="15"/>
      <c r="F150" s="15"/>
      <c r="G150" s="15">
        <v>2500000</v>
      </c>
      <c r="H150" s="15">
        <v>2500000</v>
      </c>
      <c r="I150" s="87">
        <f t="shared" si="9"/>
        <v>0</v>
      </c>
    </row>
    <row r="151" spans="1:9" x14ac:dyDescent="0.3">
      <c r="A151" s="92">
        <v>12</v>
      </c>
      <c r="B151" s="24" t="s">
        <v>264</v>
      </c>
      <c r="C151" s="10" t="s">
        <v>56</v>
      </c>
      <c r="D151" s="15"/>
      <c r="E151" s="15"/>
      <c r="F151" s="15"/>
      <c r="G151" s="15">
        <v>4500000</v>
      </c>
      <c r="H151" s="15">
        <v>4500000</v>
      </c>
      <c r="I151" s="87">
        <f t="shared" si="9"/>
        <v>0</v>
      </c>
    </row>
    <row r="152" spans="1:9" x14ac:dyDescent="0.3">
      <c r="A152" s="92">
        <v>13</v>
      </c>
      <c r="B152" s="24" t="s">
        <v>265</v>
      </c>
      <c r="C152" s="10" t="s">
        <v>56</v>
      </c>
      <c r="D152" s="15"/>
      <c r="E152" s="15"/>
      <c r="F152" s="15"/>
      <c r="G152" s="15">
        <v>8500000</v>
      </c>
      <c r="H152" s="15">
        <v>8500000</v>
      </c>
      <c r="I152" s="87">
        <f t="shared" si="9"/>
        <v>0</v>
      </c>
    </row>
    <row r="153" spans="1:9" x14ac:dyDescent="0.3">
      <c r="A153" s="92">
        <v>14</v>
      </c>
      <c r="B153" s="24" t="s">
        <v>266</v>
      </c>
      <c r="C153" s="10" t="s">
        <v>56</v>
      </c>
      <c r="D153" s="15"/>
      <c r="E153" s="15"/>
      <c r="F153" s="15"/>
      <c r="G153" s="15">
        <v>14500000</v>
      </c>
      <c r="H153" s="15">
        <v>14500000</v>
      </c>
      <c r="I153" s="87">
        <f t="shared" si="9"/>
        <v>0</v>
      </c>
    </row>
    <row r="154" spans="1:9" x14ac:dyDescent="0.3">
      <c r="A154" s="92">
        <v>15</v>
      </c>
      <c r="B154" s="24" t="s">
        <v>267</v>
      </c>
      <c r="C154" s="10" t="s">
        <v>56</v>
      </c>
      <c r="D154" s="15"/>
      <c r="E154" s="15"/>
      <c r="F154" s="15"/>
      <c r="G154" s="15">
        <v>18000000</v>
      </c>
      <c r="H154" s="15">
        <v>18000000</v>
      </c>
      <c r="I154" s="87">
        <f t="shared" si="9"/>
        <v>0</v>
      </c>
    </row>
    <row r="155" spans="1:9" x14ac:dyDescent="0.3">
      <c r="A155" s="92">
        <v>16</v>
      </c>
      <c r="B155" s="24" t="s">
        <v>268</v>
      </c>
      <c r="C155" s="10" t="s">
        <v>56</v>
      </c>
      <c r="D155" s="15"/>
      <c r="E155" s="15"/>
      <c r="F155" s="15"/>
      <c r="G155" s="15">
        <v>21000000</v>
      </c>
      <c r="H155" s="15">
        <v>21000000</v>
      </c>
      <c r="I155" s="87">
        <f t="shared" si="9"/>
        <v>0</v>
      </c>
    </row>
    <row r="156" spans="1:9" x14ac:dyDescent="0.3">
      <c r="A156" s="92" t="s">
        <v>280</v>
      </c>
      <c r="B156" s="86" t="s">
        <v>269</v>
      </c>
      <c r="C156" s="10"/>
      <c r="D156" s="15"/>
      <c r="E156" s="15"/>
      <c r="F156" s="15"/>
      <c r="G156" s="15"/>
      <c r="H156" s="15"/>
      <c r="I156" s="87">
        <f t="shared" si="9"/>
        <v>0</v>
      </c>
    </row>
    <row r="157" spans="1:9" x14ac:dyDescent="0.3">
      <c r="A157" s="92">
        <v>1</v>
      </c>
      <c r="B157" s="24" t="s">
        <v>270</v>
      </c>
      <c r="C157" s="10" t="s">
        <v>68</v>
      </c>
      <c r="D157" s="15"/>
      <c r="E157" s="15"/>
      <c r="F157" s="15"/>
      <c r="G157" s="15">
        <v>2850000</v>
      </c>
      <c r="H157" s="15">
        <v>3250000</v>
      </c>
      <c r="I157" s="87">
        <f t="shared" si="9"/>
        <v>400000</v>
      </c>
    </row>
    <row r="158" spans="1:9" x14ac:dyDescent="0.3">
      <c r="A158" s="92">
        <v>2</v>
      </c>
      <c r="B158" s="24" t="s">
        <v>271</v>
      </c>
      <c r="C158" s="10" t="s">
        <v>285</v>
      </c>
      <c r="D158" s="15"/>
      <c r="E158" s="15"/>
      <c r="F158" s="15"/>
      <c r="G158" s="15">
        <v>650000</v>
      </c>
      <c r="H158" s="15">
        <v>650000</v>
      </c>
      <c r="I158" s="87">
        <f t="shared" si="9"/>
        <v>0</v>
      </c>
    </row>
    <row r="159" spans="1:9" x14ac:dyDescent="0.3">
      <c r="A159" s="92">
        <v>3</v>
      </c>
      <c r="B159" s="24" t="s">
        <v>272</v>
      </c>
      <c r="C159" s="10" t="s">
        <v>284</v>
      </c>
      <c r="D159" s="15"/>
      <c r="E159" s="15"/>
      <c r="F159" s="15"/>
      <c r="G159" s="15">
        <v>270000</v>
      </c>
      <c r="H159" s="15">
        <v>270000</v>
      </c>
      <c r="I159" s="87">
        <f t="shared" si="9"/>
        <v>0</v>
      </c>
    </row>
    <row r="160" spans="1:9" x14ac:dyDescent="0.3">
      <c r="A160" s="92">
        <v>4</v>
      </c>
      <c r="B160" s="24" t="s">
        <v>273</v>
      </c>
      <c r="C160" s="10" t="s">
        <v>284</v>
      </c>
      <c r="D160" s="15"/>
      <c r="E160" s="15"/>
      <c r="F160" s="15"/>
      <c r="G160" s="15">
        <v>1250000</v>
      </c>
      <c r="H160" s="15">
        <v>1250000</v>
      </c>
      <c r="I160" s="87">
        <f t="shared" si="9"/>
        <v>0</v>
      </c>
    </row>
    <row r="161" spans="1:9" x14ac:dyDescent="0.3">
      <c r="A161" s="92">
        <v>5</v>
      </c>
      <c r="B161" s="24" t="s">
        <v>274</v>
      </c>
      <c r="C161" s="10" t="s">
        <v>68</v>
      </c>
      <c r="D161" s="15"/>
      <c r="E161" s="15"/>
      <c r="F161" s="15"/>
      <c r="G161" s="15">
        <v>8000000</v>
      </c>
      <c r="H161" s="15">
        <v>8800000</v>
      </c>
      <c r="I161" s="87">
        <f t="shared" si="9"/>
        <v>800000</v>
      </c>
    </row>
    <row r="162" spans="1:9" x14ac:dyDescent="0.3">
      <c r="A162" s="92">
        <v>6</v>
      </c>
      <c r="B162" s="24" t="s">
        <v>275</v>
      </c>
      <c r="C162" s="10" t="s">
        <v>68</v>
      </c>
      <c r="D162" s="15"/>
      <c r="E162" s="15"/>
      <c r="F162" s="15"/>
      <c r="G162" s="15">
        <v>5500000</v>
      </c>
      <c r="H162" s="15">
        <v>6050000</v>
      </c>
      <c r="I162" s="87">
        <f t="shared" si="9"/>
        <v>550000</v>
      </c>
    </row>
    <row r="163" spans="1:9" x14ac:dyDescent="0.3">
      <c r="A163" s="100">
        <v>7</v>
      </c>
      <c r="B163" s="24" t="s">
        <v>327</v>
      </c>
      <c r="C163" s="101"/>
      <c r="D163" s="102"/>
      <c r="E163" s="102"/>
      <c r="F163" s="102"/>
      <c r="G163" s="103"/>
      <c r="H163" s="15">
        <v>9800000</v>
      </c>
      <c r="I163" s="104"/>
    </row>
  </sheetData>
  <mergeCells count="19">
    <mergeCell ref="T16:U16"/>
    <mergeCell ref="C40:E40"/>
    <mergeCell ref="B3:B4"/>
    <mergeCell ref="A3:A4"/>
    <mergeCell ref="C3:C4"/>
    <mergeCell ref="D3:D4"/>
    <mergeCell ref="E3:E4"/>
    <mergeCell ref="I3:I4"/>
    <mergeCell ref="F3:F4"/>
    <mergeCell ref="B41:H41"/>
    <mergeCell ref="A1:I1"/>
    <mergeCell ref="A2:I2"/>
    <mergeCell ref="Q16:Q17"/>
    <mergeCell ref="K16:K17"/>
    <mergeCell ref="L16:L17"/>
    <mergeCell ref="M16:M17"/>
    <mergeCell ref="P16:P17"/>
    <mergeCell ref="G3:G4"/>
    <mergeCell ref="H3:H4"/>
  </mergeCells>
  <phoneticPr fontId="2" type="noConversion"/>
  <printOptions horizontalCentered="1"/>
  <pageMargins left="0.59055118110236204" right="0.59055118110236204" top="0.39370078740157499" bottom="0.39370078740157499" header="0.55118110236220497" footer="0.31496062992126"/>
  <pageSetup paperSize="9" scale="59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KÈM THEO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2023-02-24T06:56:18Z</cp:lastPrinted>
  <dcterms:created xsi:type="dcterms:W3CDTF">2020-08-19T01:35:20Z</dcterms:created>
  <dcterms:modified xsi:type="dcterms:W3CDTF">2023-02-27T01:07:41Z</dcterms:modified>
</cp:coreProperties>
</file>